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dumisanim\Documents\Facilities 2015\Maintenance\Ernergy\Alternative Energy Source\Electrical Engineer Consulting\BSC\"/>
    </mc:Choice>
  </mc:AlternateContent>
  <bookViews>
    <workbookView xWindow="0" yWindow="0" windowWidth="19200" windowHeight="7180" tabRatio="871" firstSheet="12" activeTab="22"/>
  </bookViews>
  <sheets>
    <sheet name="Cover page (2)" sheetId="136" r:id="rId1"/>
    <sheet name="Technical Specifications" sheetId="134" r:id="rId2"/>
    <sheet name="Returnable Schedules" sheetId="135" r:id="rId3"/>
    <sheet name="Cover page BOQ's" sheetId="53" r:id="rId4"/>
    <sheet name="Hluvukani" sheetId="91" r:id="rId5"/>
    <sheet name="Maviljan" sheetId="112" r:id="rId6"/>
    <sheet name="Mbangwane" sheetId="113" r:id="rId7"/>
    <sheet name="Mgobodzi" sheetId="114" r:id="rId8"/>
    <sheet name="Oakley" sheetId="115" r:id="rId9"/>
    <sheet name="Schoemansdal" sheetId="117" r:id="rId10"/>
    <sheet name="Siyabuswa Block 1." sheetId="118" r:id="rId11"/>
    <sheet name="Siyabuswa Block 2.." sheetId="119" r:id="rId12"/>
    <sheet name="Thulamahashe" sheetId="133" r:id="rId13"/>
    <sheet name="Tweefontein." sheetId="121" r:id="rId14"/>
    <sheet name="Verena" sheetId="122" r:id="rId15"/>
    <sheet name="Umjindi" sheetId="125" r:id="rId16"/>
    <sheet name="Delmas " sheetId="123" r:id="rId17"/>
    <sheet name="Msukaligwa" sheetId="130" r:id="rId18"/>
    <sheet name="Dipaleseng" sheetId="126" r:id="rId19"/>
    <sheet name="Lekwa" sheetId="127" r:id="rId20"/>
    <sheet name="Seme Volkrust" sheetId="128" r:id="rId21"/>
    <sheet name="Thaba Chewu" sheetId="129" r:id="rId22"/>
    <sheet name="Final summary" sheetId="52" r:id="rId23"/>
  </sheets>
  <definedNames>
    <definedName name="OLE_LINK1" localSheetId="0">'Cover page (2)'!#REF!</definedName>
    <definedName name="OLE_LINK1" localSheetId="3">'Cover page BOQ''s'!#REF!</definedName>
    <definedName name="OLE_LINK1" localSheetId="2">'Returnable Schedules'!#REF!</definedName>
    <definedName name="OLE_LINK1" localSheetId="1">'Technical Specifications'!#REF!</definedName>
    <definedName name="_xlnm.Print_Area" localSheetId="22">'Final summary'!$A$1:$C$51</definedName>
    <definedName name="_xlnm.Print_Area" localSheetId="2">'Returnable Schedules'!$A$1:$E$19</definedName>
  </definedNames>
  <calcPr calcId="152511"/>
</workbook>
</file>

<file path=xl/calcChain.xml><?xml version="1.0" encoding="utf-8"?>
<calcChain xmlns="http://schemas.openxmlformats.org/spreadsheetml/2006/main">
  <c r="F42" i="115" l="1"/>
  <c r="F41" i="115"/>
  <c r="F40" i="115"/>
  <c r="F42" i="129"/>
  <c r="F41" i="129"/>
  <c r="F40" i="129"/>
  <c r="F42" i="126"/>
  <c r="F41" i="126"/>
  <c r="F40" i="126"/>
  <c r="F42" i="130"/>
  <c r="F41" i="130"/>
  <c r="F40" i="130"/>
  <c r="F42" i="125"/>
  <c r="F41" i="125"/>
  <c r="F40" i="125"/>
  <c r="F42" i="122"/>
  <c r="F41" i="122"/>
  <c r="F40" i="122"/>
  <c r="F42" i="121"/>
  <c r="F41" i="121"/>
  <c r="F40" i="121"/>
  <c r="F45" i="133"/>
  <c r="F44" i="133"/>
  <c r="F43" i="133"/>
  <c r="F42" i="119"/>
  <c r="F41" i="119"/>
  <c r="F40" i="119"/>
  <c r="F42" i="118"/>
  <c r="F41" i="118"/>
  <c r="F40" i="118"/>
  <c r="F42" i="117"/>
  <c r="F41" i="117"/>
  <c r="F40" i="117"/>
  <c r="F42" i="91"/>
  <c r="F41" i="91"/>
  <c r="F40" i="91"/>
  <c r="F42" i="112"/>
  <c r="F41" i="112"/>
  <c r="F40" i="112"/>
  <c r="F42" i="113"/>
  <c r="F41" i="113"/>
  <c r="F40" i="113"/>
  <c r="F41" i="114"/>
  <c r="F40" i="114"/>
  <c r="F8" i="113" l="1"/>
  <c r="F8" i="112"/>
  <c r="F8" i="91"/>
  <c r="F8" i="129"/>
  <c r="F9" i="128"/>
  <c r="F9" i="127"/>
  <c r="F8" i="126"/>
  <c r="F8" i="130"/>
  <c r="F9" i="123"/>
  <c r="F8" i="125"/>
  <c r="F8" i="122"/>
  <c r="F8" i="121"/>
  <c r="F9" i="133"/>
  <c r="F8" i="119"/>
  <c r="F8" i="118"/>
  <c r="F8" i="117"/>
  <c r="F8" i="115"/>
  <c r="F8" i="114"/>
  <c r="B40" i="52"/>
  <c r="A40" i="52"/>
  <c r="B38" i="52"/>
  <c r="A38" i="52"/>
  <c r="B36" i="52"/>
  <c r="A36" i="52"/>
  <c r="B34" i="52"/>
  <c r="A34" i="52"/>
  <c r="B32" i="52"/>
  <c r="A32" i="52"/>
  <c r="B30" i="52"/>
  <c r="A30" i="52"/>
  <c r="B28" i="52"/>
  <c r="A28" i="52"/>
  <c r="B26" i="52"/>
  <c r="A26" i="52"/>
  <c r="B24" i="52"/>
  <c r="A24" i="52"/>
  <c r="A18" i="52"/>
  <c r="B22" i="52"/>
  <c r="A22" i="52"/>
  <c r="F42" i="133"/>
  <c r="F41" i="133"/>
  <c r="F39" i="133"/>
  <c r="F37" i="133"/>
  <c r="F35" i="133"/>
  <c r="F33" i="133"/>
  <c r="F32" i="133"/>
  <c r="F31" i="133"/>
  <c r="F30" i="133"/>
  <c r="F28" i="133"/>
  <c r="F27" i="133"/>
  <c r="F26" i="133"/>
  <c r="F25" i="133"/>
  <c r="F24" i="133"/>
  <c r="F23" i="133"/>
  <c r="F20" i="133"/>
  <c r="F19" i="133"/>
  <c r="F18" i="133"/>
  <c r="F17" i="133"/>
  <c r="F13" i="133"/>
  <c r="F12" i="133"/>
  <c r="F11" i="133"/>
  <c r="F46" i="133" l="1"/>
  <c r="C22" i="52" s="1"/>
  <c r="B20" i="52" l="1"/>
  <c r="A20" i="52"/>
  <c r="B18" i="52"/>
  <c r="B16" i="52"/>
  <c r="A16" i="52"/>
  <c r="B14" i="52"/>
  <c r="A14" i="52"/>
  <c r="B12" i="52"/>
  <c r="A12" i="52"/>
  <c r="B10" i="52"/>
  <c r="A10" i="52"/>
  <c r="B8" i="52"/>
  <c r="A8" i="52"/>
  <c r="F39" i="130" l="1"/>
  <c r="F38" i="130"/>
  <c r="F36" i="130"/>
  <c r="F34" i="130"/>
  <c r="F32" i="130"/>
  <c r="F31" i="130"/>
  <c r="F30" i="130"/>
  <c r="F29" i="130"/>
  <c r="F28" i="130"/>
  <c r="F27" i="130"/>
  <c r="F26" i="130"/>
  <c r="F25" i="130"/>
  <c r="F24" i="130"/>
  <c r="F23" i="130"/>
  <c r="F22" i="130"/>
  <c r="F19" i="130"/>
  <c r="F18" i="130"/>
  <c r="F17" i="130"/>
  <c r="F16" i="130"/>
  <c r="F12" i="130"/>
  <c r="F11" i="130"/>
  <c r="F10" i="130"/>
  <c r="F43" i="130" l="1"/>
  <c r="C32" i="52" s="1"/>
  <c r="F39" i="129"/>
  <c r="F38" i="129"/>
  <c r="F36" i="129"/>
  <c r="F34" i="129"/>
  <c r="F32" i="129"/>
  <c r="F31" i="129"/>
  <c r="F30" i="129"/>
  <c r="F29" i="129"/>
  <c r="F28" i="129"/>
  <c r="F27" i="129"/>
  <c r="F26" i="129"/>
  <c r="F25" i="129"/>
  <c r="F24" i="129"/>
  <c r="F23" i="129"/>
  <c r="F22" i="129"/>
  <c r="F19" i="129"/>
  <c r="F18" i="129"/>
  <c r="F17" i="129"/>
  <c r="F16" i="129"/>
  <c r="F12" i="129"/>
  <c r="F11" i="129"/>
  <c r="F10" i="129"/>
  <c r="F35" i="128"/>
  <c r="F34" i="128"/>
  <c r="F33" i="128"/>
  <c r="F31" i="128"/>
  <c r="F29" i="128"/>
  <c r="F28" i="128"/>
  <c r="F27" i="128"/>
  <c r="F25" i="128"/>
  <c r="F24" i="128"/>
  <c r="F23" i="128"/>
  <c r="F22" i="128"/>
  <c r="F21" i="128"/>
  <c r="F19" i="128"/>
  <c r="D19" i="128"/>
  <c r="F18" i="128"/>
  <c r="F17" i="128"/>
  <c r="F16" i="128"/>
  <c r="F12" i="128"/>
  <c r="F11" i="128"/>
  <c r="F35" i="127"/>
  <c r="F34" i="127"/>
  <c r="F33" i="127"/>
  <c r="F31" i="127"/>
  <c r="F29" i="127"/>
  <c r="F28" i="127"/>
  <c r="F27" i="127"/>
  <c r="F25" i="127"/>
  <c r="F24" i="127"/>
  <c r="F23" i="127"/>
  <c r="F22" i="127"/>
  <c r="F21" i="127"/>
  <c r="F19" i="127"/>
  <c r="D19" i="127"/>
  <c r="F18" i="127"/>
  <c r="F17" i="127"/>
  <c r="F16" i="127"/>
  <c r="F12" i="127"/>
  <c r="F11" i="127"/>
  <c r="F39" i="126"/>
  <c r="F38" i="126"/>
  <c r="F36" i="126"/>
  <c r="F34" i="126"/>
  <c r="F32" i="126"/>
  <c r="F31" i="126"/>
  <c r="F30" i="126"/>
  <c r="F29" i="126"/>
  <c r="F28" i="126"/>
  <c r="F27" i="126"/>
  <c r="F26" i="126"/>
  <c r="F25" i="126"/>
  <c r="F24" i="126"/>
  <c r="F23" i="126"/>
  <c r="F22" i="126"/>
  <c r="F19" i="126"/>
  <c r="F18" i="126"/>
  <c r="F17" i="126"/>
  <c r="F16" i="126"/>
  <c r="F12" i="126"/>
  <c r="F11" i="126"/>
  <c r="F10" i="126"/>
  <c r="F39" i="125"/>
  <c r="F38" i="125"/>
  <c r="F36" i="125"/>
  <c r="F34" i="125"/>
  <c r="F32" i="125"/>
  <c r="F31" i="125"/>
  <c r="F30" i="125"/>
  <c r="F29" i="125"/>
  <c r="F28" i="125"/>
  <c r="F27" i="125"/>
  <c r="F26" i="125"/>
  <c r="F25" i="125"/>
  <c r="F24" i="125"/>
  <c r="F23" i="125"/>
  <c r="F22" i="125"/>
  <c r="F19" i="125"/>
  <c r="F18" i="125"/>
  <c r="F17" i="125"/>
  <c r="F16" i="125"/>
  <c r="F12" i="125"/>
  <c r="F11" i="125"/>
  <c r="F10" i="125"/>
  <c r="F35" i="123"/>
  <c r="F34" i="123"/>
  <c r="F33" i="123"/>
  <c r="F31" i="123"/>
  <c r="F29" i="123"/>
  <c r="F28" i="123"/>
  <c r="F27" i="123"/>
  <c r="F25" i="123"/>
  <c r="F24" i="123"/>
  <c r="F23" i="123"/>
  <c r="F22" i="123"/>
  <c r="F21" i="123"/>
  <c r="F19" i="123"/>
  <c r="F18" i="123"/>
  <c r="F17" i="123"/>
  <c r="F16" i="123"/>
  <c r="F12" i="123"/>
  <c r="F11" i="123"/>
  <c r="F39" i="122"/>
  <c r="F38" i="122"/>
  <c r="F36" i="122"/>
  <c r="F34" i="122"/>
  <c r="F32" i="122"/>
  <c r="F31" i="122"/>
  <c r="F30" i="122"/>
  <c r="F29" i="122"/>
  <c r="F28" i="122"/>
  <c r="F27" i="122"/>
  <c r="F26" i="122"/>
  <c r="F25" i="122"/>
  <c r="F24" i="122"/>
  <c r="F23" i="122"/>
  <c r="F22" i="122"/>
  <c r="F19" i="122"/>
  <c r="F18" i="122"/>
  <c r="F17" i="122"/>
  <c r="F16" i="122"/>
  <c r="F12" i="122"/>
  <c r="F11" i="122"/>
  <c r="F10" i="122"/>
  <c r="F39" i="121"/>
  <c r="F38" i="121"/>
  <c r="F36" i="121"/>
  <c r="F34" i="121"/>
  <c r="F32" i="121"/>
  <c r="F31" i="121"/>
  <c r="F30" i="121"/>
  <c r="F29" i="121"/>
  <c r="F28" i="121"/>
  <c r="F27" i="121"/>
  <c r="F26" i="121"/>
  <c r="F25" i="121"/>
  <c r="F24" i="121"/>
  <c r="F23" i="121"/>
  <c r="F22" i="121"/>
  <c r="F19" i="121"/>
  <c r="F18" i="121"/>
  <c r="F17" i="121"/>
  <c r="F16" i="121"/>
  <c r="F12" i="121"/>
  <c r="F11" i="121"/>
  <c r="F10" i="121"/>
  <c r="F39" i="119"/>
  <c r="F38" i="119"/>
  <c r="F36" i="119"/>
  <c r="F34" i="119"/>
  <c r="F32" i="119"/>
  <c r="F31" i="119"/>
  <c r="F30" i="119"/>
  <c r="F29" i="119"/>
  <c r="F28" i="119"/>
  <c r="F27" i="119"/>
  <c r="F26" i="119"/>
  <c r="F25" i="119"/>
  <c r="F24" i="119"/>
  <c r="F23" i="119"/>
  <c r="F22" i="119"/>
  <c r="F19" i="119"/>
  <c r="F18" i="119"/>
  <c r="F17" i="119"/>
  <c r="F16" i="119"/>
  <c r="F12" i="119"/>
  <c r="F11" i="119"/>
  <c r="F10" i="119"/>
  <c r="F39" i="118"/>
  <c r="F38" i="118"/>
  <c r="F36" i="118"/>
  <c r="F34" i="118"/>
  <c r="F32" i="118"/>
  <c r="F31" i="118"/>
  <c r="F30" i="118"/>
  <c r="F29" i="118"/>
  <c r="F28" i="118"/>
  <c r="F27" i="118"/>
  <c r="F26" i="118"/>
  <c r="F25" i="118"/>
  <c r="F24" i="118"/>
  <c r="F23" i="118"/>
  <c r="F22" i="118"/>
  <c r="F19" i="118"/>
  <c r="F18" i="118"/>
  <c r="F17" i="118"/>
  <c r="F16" i="118"/>
  <c r="F12" i="118"/>
  <c r="F11" i="118"/>
  <c r="F10" i="118"/>
  <c r="F39" i="117"/>
  <c r="F38" i="117"/>
  <c r="F36" i="117"/>
  <c r="F34" i="117"/>
  <c r="F32" i="117"/>
  <c r="F31" i="117"/>
  <c r="F30" i="117"/>
  <c r="F29" i="117"/>
  <c r="F28" i="117"/>
  <c r="F27" i="117"/>
  <c r="F26" i="117"/>
  <c r="F25" i="117"/>
  <c r="F24" i="117"/>
  <c r="F23" i="117"/>
  <c r="F22" i="117"/>
  <c r="F19" i="117"/>
  <c r="F18" i="117"/>
  <c r="F17" i="117"/>
  <c r="F16" i="117"/>
  <c r="F12" i="117"/>
  <c r="F11" i="117"/>
  <c r="F10" i="117"/>
  <c r="F39" i="115"/>
  <c r="F38" i="115"/>
  <c r="F36" i="115"/>
  <c r="F34" i="115"/>
  <c r="F32" i="115"/>
  <c r="F31" i="115"/>
  <c r="F30" i="115"/>
  <c r="F29" i="115"/>
  <c r="F28" i="115"/>
  <c r="F27" i="115"/>
  <c r="F26" i="115"/>
  <c r="F25" i="115"/>
  <c r="F24" i="115"/>
  <c r="F23" i="115"/>
  <c r="F22" i="115"/>
  <c r="F19" i="115"/>
  <c r="F18" i="115"/>
  <c r="F17" i="115"/>
  <c r="F16" i="115"/>
  <c r="F12" i="115"/>
  <c r="F11" i="115"/>
  <c r="F10" i="115"/>
  <c r="F42" i="114"/>
  <c r="F39" i="114"/>
  <c r="F38" i="114"/>
  <c r="F36" i="114"/>
  <c r="F34" i="114"/>
  <c r="F32" i="114"/>
  <c r="F31" i="114"/>
  <c r="F30" i="114"/>
  <c r="F29" i="114"/>
  <c r="F28" i="114"/>
  <c r="F27" i="114"/>
  <c r="F26" i="114"/>
  <c r="F25" i="114"/>
  <c r="F24" i="114"/>
  <c r="F23" i="114"/>
  <c r="F22" i="114"/>
  <c r="F19" i="114"/>
  <c r="F18" i="114"/>
  <c r="F17" i="114"/>
  <c r="F16" i="114"/>
  <c r="F12" i="114"/>
  <c r="F11" i="114"/>
  <c r="F10" i="114"/>
  <c r="F39" i="113"/>
  <c r="F38" i="113"/>
  <c r="F36" i="113"/>
  <c r="F34" i="113"/>
  <c r="F32" i="113"/>
  <c r="F31" i="113"/>
  <c r="F30" i="113"/>
  <c r="F29" i="113"/>
  <c r="F28" i="113"/>
  <c r="F27" i="113"/>
  <c r="F26" i="113"/>
  <c r="F25" i="113"/>
  <c r="F24" i="113"/>
  <c r="F23" i="113"/>
  <c r="F22" i="113"/>
  <c r="F19" i="113"/>
  <c r="F18" i="113"/>
  <c r="F17" i="113"/>
  <c r="F16" i="113"/>
  <c r="F12" i="113"/>
  <c r="F11" i="113"/>
  <c r="F10" i="113"/>
  <c r="F39" i="112"/>
  <c r="F38" i="112"/>
  <c r="F36" i="112"/>
  <c r="F34" i="112"/>
  <c r="F32" i="112"/>
  <c r="F31" i="112"/>
  <c r="F30" i="112"/>
  <c r="F29" i="112"/>
  <c r="F28" i="112"/>
  <c r="F27" i="112"/>
  <c r="F26" i="112"/>
  <c r="F25" i="112"/>
  <c r="F24" i="112"/>
  <c r="F23" i="112"/>
  <c r="F22" i="112"/>
  <c r="F19" i="112"/>
  <c r="F18" i="112"/>
  <c r="F17" i="112"/>
  <c r="F16" i="112"/>
  <c r="F12" i="112"/>
  <c r="F11" i="112"/>
  <c r="F10" i="112"/>
  <c r="F18" i="91"/>
  <c r="F37" i="127" l="1"/>
  <c r="C36" i="52" s="1"/>
  <c r="F43" i="126"/>
  <c r="C34" i="52" s="1"/>
  <c r="F37" i="123"/>
  <c r="C30" i="52" s="1"/>
  <c r="F43" i="122"/>
  <c r="C26" i="52" s="1"/>
  <c r="F43" i="118"/>
  <c r="C18" i="52" s="1"/>
  <c r="F43" i="115"/>
  <c r="C14" i="52" s="1"/>
  <c r="F43" i="114"/>
  <c r="C12" i="52" s="1"/>
  <c r="F43" i="119"/>
  <c r="C20" i="52" s="1"/>
  <c r="F43" i="125"/>
  <c r="C28" i="52" s="1"/>
  <c r="F43" i="121"/>
  <c r="C24" i="52" s="1"/>
  <c r="F43" i="117"/>
  <c r="C16" i="52" s="1"/>
  <c r="F43" i="113"/>
  <c r="C10" i="52" s="1"/>
  <c r="F43" i="129"/>
  <c r="C40" i="52" s="1"/>
  <c r="F37" i="128"/>
  <c r="C38" i="52" s="1"/>
  <c r="F43" i="112"/>
  <c r="C8" i="52" s="1"/>
  <c r="B6" i="52" l="1"/>
  <c r="A6" i="52"/>
  <c r="F39" i="91" l="1"/>
  <c r="F38" i="91"/>
  <c r="F36" i="91"/>
  <c r="F34" i="91"/>
  <c r="F32" i="91"/>
  <c r="F31" i="91"/>
  <c r="F30" i="91"/>
  <c r="F29" i="91"/>
  <c r="F28" i="91"/>
  <c r="F27" i="91"/>
  <c r="F26" i="91"/>
  <c r="F25" i="91"/>
  <c r="F24" i="91"/>
  <c r="F23" i="91"/>
  <c r="F22" i="91"/>
  <c r="F19" i="91"/>
  <c r="F17" i="91"/>
  <c r="F16" i="91"/>
  <c r="F12" i="91"/>
  <c r="F11" i="91"/>
  <c r="F10" i="91"/>
  <c r="F43" i="91" l="1"/>
  <c r="C6" i="52" s="1"/>
  <c r="C43" i="52" s="1"/>
  <c r="C45" i="52" l="1"/>
  <c r="C47" i="52" s="1"/>
  <c r="C49" i="52" s="1"/>
  <c r="C51" i="52" s="1"/>
</calcChain>
</file>

<file path=xl/sharedStrings.xml><?xml version="1.0" encoding="utf-8"?>
<sst xmlns="http://schemas.openxmlformats.org/spreadsheetml/2006/main" count="1849" uniqueCount="240">
  <si>
    <t>AMOUNT</t>
  </si>
  <si>
    <t>m</t>
  </si>
  <si>
    <t>Item</t>
  </si>
  <si>
    <t>Sub Total</t>
  </si>
  <si>
    <t>Allow 15 per cent (15%) of the above sub-total for Value Added  Tax</t>
  </si>
  <si>
    <t>UNIT</t>
  </si>
  <si>
    <t>DESCRIPTION</t>
  </si>
  <si>
    <t>Supply and Install the following equipment for a Solar PV installation.</t>
  </si>
  <si>
    <t>1.1</t>
  </si>
  <si>
    <t>Sunsynk Hybrid Inverter, Pure Sine wave, 230V,50Hz, 10kW, Single Phase</t>
  </si>
  <si>
    <t>Each</t>
  </si>
  <si>
    <t>1.2</t>
  </si>
  <si>
    <t>1.3</t>
  </si>
  <si>
    <t>2.1</t>
  </si>
  <si>
    <t>Cabling</t>
  </si>
  <si>
    <t>2.1.1</t>
  </si>
  <si>
    <t>2.1.2</t>
  </si>
  <si>
    <t>2.1.3</t>
  </si>
  <si>
    <t>Circuit Breakers</t>
  </si>
  <si>
    <t>3.1</t>
  </si>
  <si>
    <t>3.2</t>
  </si>
  <si>
    <t>3.3</t>
  </si>
  <si>
    <t>DC Surge Protective Device, class 2</t>
  </si>
  <si>
    <t>3.4</t>
  </si>
  <si>
    <t>3.5</t>
  </si>
  <si>
    <t>AC Surge Protective Device, class 2</t>
  </si>
  <si>
    <t>3.6</t>
  </si>
  <si>
    <t>3.7</t>
  </si>
  <si>
    <t>DC 4-Way Combiner Box</t>
  </si>
  <si>
    <t>3.8</t>
  </si>
  <si>
    <t>3.9</t>
  </si>
  <si>
    <t>3.11</t>
  </si>
  <si>
    <t>Cable Terminations</t>
  </si>
  <si>
    <t>Sum</t>
  </si>
  <si>
    <t>3.12</t>
  </si>
  <si>
    <t>Sunsynk Hybrid Inverter, Pure Sine wave, 230V,50Hz, 8kW, Single Phase</t>
  </si>
  <si>
    <t>1.0</t>
  </si>
  <si>
    <t>Schematic  and equipment layout drawings signed by a Registered Professional</t>
  </si>
  <si>
    <t>PV Solar Module, 40V-42V Voc,21% eff (STC) , 600W Monocrystaline or, Mono PERC</t>
  </si>
  <si>
    <t>Single core copper Red X 4mm2 Pv Cabling,DC.</t>
  </si>
  <si>
    <t>Single core copper Black X 4mm2 Pv Cabling,DC.</t>
  </si>
  <si>
    <t>AC Circuit Breaker, SP 32A,230VAC</t>
  </si>
  <si>
    <t>Distribution Board Changeover switch enclosure</t>
  </si>
  <si>
    <t>Distribution Board  12 Way PVCSurface mounted  with glass cover, indoor complete with circuit breakers 20AX3 and earth leakage</t>
  </si>
  <si>
    <t>Automatic Changeover Switch Box  63A DP</t>
  </si>
  <si>
    <t>Earthing Materials</t>
  </si>
  <si>
    <t>Solar Panel roof mounting system</t>
  </si>
  <si>
    <t>25mm galvanised steel conduit for roof cabling</t>
  </si>
  <si>
    <t>Alterations to existing electrical installation</t>
  </si>
  <si>
    <t>Disconnect lighting and socket outlet circuits from existing DB and transfer to Essentials DB. Socket outlets to be wired through Earth leakage unit</t>
  </si>
  <si>
    <t>Replace fluorescent tubes with LED tubes</t>
  </si>
  <si>
    <t>Lightning Protection</t>
  </si>
  <si>
    <t>Sunsynk or Hubble, Lithium Iron Battery  48V, 5kW 100Ah Batteries</t>
  </si>
  <si>
    <t>each</t>
  </si>
  <si>
    <t>1C X 6mm² Cu Red, DC installed in galvanized conduit</t>
  </si>
  <si>
    <t>2.1.4</t>
  </si>
  <si>
    <t>1C X 6mm² Cu Black, DC installed in galvanized conduit</t>
  </si>
  <si>
    <t>DC Circuit breaker Din rail , 160A DP- Batteries</t>
  </si>
  <si>
    <t>DC Fuse, 80A, 230V complete with fuse holder</t>
  </si>
  <si>
    <t>AC Circuit Breaker, SP,40A,230VAC - Inverter input</t>
  </si>
  <si>
    <t>AC Surge Protective Device, class 2 LN</t>
  </si>
  <si>
    <t>AC Citcuit Breaker Din Rail,63A,230V inverter out</t>
  </si>
  <si>
    <t>Distribution Boards</t>
  </si>
  <si>
    <t>3.7.1</t>
  </si>
  <si>
    <t>DC 4-Way Battery Breaker box</t>
  </si>
  <si>
    <t>3.7.2</t>
  </si>
  <si>
    <t>Multi way Combiner Box</t>
  </si>
  <si>
    <t>Automatic Changeover Switch 63A DP  complete with enclosure</t>
  </si>
  <si>
    <t>Earthing</t>
  </si>
  <si>
    <t>4.4m roof mounting rail complete with stainless steel clamps supply and install</t>
  </si>
  <si>
    <t>Cable containment</t>
  </si>
  <si>
    <t>Disconnect lighting and socket outlet circuits from exixting Db and transfer to Essentials DB. Socket outlets to be wired through Earth leakage unit</t>
  </si>
  <si>
    <t>Test, Commission and issue CoC</t>
  </si>
  <si>
    <t>Sunsynk Hybrid Inverter, Pure Sine wave, 230V,50Hz, 5kW, Single Phase</t>
  </si>
  <si>
    <t>Sunsynk Hybrid Inverter, Pure Sine wave, 230V,50Hz, 12kW, Single Phase</t>
  </si>
  <si>
    <t>3.11.1</t>
  </si>
  <si>
    <t>DC Circuit breaker Din rail , 125A DP- Batteries</t>
  </si>
  <si>
    <t>Sunsynk Hybrid Inverter, Pure Sine wave, 230V,50Hz, 8kW, Single  Phase</t>
  </si>
  <si>
    <t>Sunsynk or Freedom Won, Lithium Iron  48V,  500Ah Battery</t>
  </si>
  <si>
    <t>AC Citcuit Breaker Din Rail,40A SP,230V inverter out</t>
  </si>
  <si>
    <t>DC 8-Way Battery Breaker box</t>
  </si>
  <si>
    <t>Automatic Changeover Switch 63A SP&amp;N complete with enclosure</t>
  </si>
  <si>
    <t>3.11.3</t>
  </si>
  <si>
    <t>Sub-Total 1</t>
  </si>
  <si>
    <t>Sub-Total 2</t>
  </si>
  <si>
    <t>Allow 5 per cent (5%) of the above sub-total for Contingency</t>
  </si>
  <si>
    <t>QNTY</t>
  </si>
  <si>
    <t>RATE</t>
  </si>
  <si>
    <t>SECTION</t>
  </si>
  <si>
    <t>BILL NO.</t>
  </si>
  <si>
    <t>BILL No. 1 - HLUVUKANI</t>
  </si>
  <si>
    <t>SECTION 1.</t>
  </si>
  <si>
    <t>SECTION 2.</t>
  </si>
  <si>
    <t>BILL No. 2 - MAVILJAN</t>
  </si>
  <si>
    <t>BILL No. 3 - MBANGWANE</t>
  </si>
  <si>
    <t>SECTION 3.</t>
  </si>
  <si>
    <t>BILL No. 4 - MGOBODZI</t>
  </si>
  <si>
    <t>SECTION 4.</t>
  </si>
  <si>
    <t>SECTION 5.</t>
  </si>
  <si>
    <t>BILL No. 5 - OAKLEY</t>
  </si>
  <si>
    <t>BILL No. 6 - SCHOEMANSDAL</t>
  </si>
  <si>
    <t>SECTION 6.</t>
  </si>
  <si>
    <t>SECTION 7.</t>
  </si>
  <si>
    <t>BILL No. 7 - SIYABUSWA BLOCK 1</t>
  </si>
  <si>
    <t>SECTION 8.</t>
  </si>
  <si>
    <t>SECTION 9.</t>
  </si>
  <si>
    <t>BILL No. 9 - THULAMAHASHE</t>
  </si>
  <si>
    <t>SECTION 10.</t>
  </si>
  <si>
    <t>BILL No. 10 - TWEEFONTEIN</t>
  </si>
  <si>
    <t>SECTION 11.</t>
  </si>
  <si>
    <t>BILL No. 11 - VERENA</t>
  </si>
  <si>
    <t>SECTION 12.</t>
  </si>
  <si>
    <t>SECTION 13.</t>
  </si>
  <si>
    <t>SECTION 14.</t>
  </si>
  <si>
    <t>SECTION 15.</t>
  </si>
  <si>
    <t>BILL No. 15 - DIPALESENG BALFOUR</t>
  </si>
  <si>
    <t>SECTION 16.</t>
  </si>
  <si>
    <t>BILL No. 16 - LEKWA STANDERTON</t>
  </si>
  <si>
    <t>SECTION 18.</t>
  </si>
  <si>
    <t>PRICING SCHEDULE</t>
  </si>
  <si>
    <t>ANNEXURE C</t>
  </si>
  <si>
    <t>Pricing Instructions</t>
  </si>
  <si>
    <t>FOR THE APPOINTMENT OF SUPPLIERS FOR THE SUPPLY AND INSTALLATION OF ALTERNATIVE POWER SUPPLY IN VARIOUS OFFICES FOR THE SOUTH AFRICAN SOCIAL SECURITY AGENCY (SASSA) MPUMALANGA REGION</t>
  </si>
  <si>
    <t>Notes</t>
  </si>
  <si>
    <t>Product warranties and manuals</t>
  </si>
  <si>
    <t>The supplier must, in terms of Clasue 15 of the General Conditons of Contract, provide warranties for the work and goods installed  that shall remain valid for twelve (12) months after the goods have been accepted.
The supplier must also provide all product manuals for all the goods and components supplied and installed.</t>
  </si>
  <si>
    <t>Materials</t>
  </si>
  <si>
    <t xml:space="preserve"> Supply and install materials for the complete solar PV installation.</t>
  </si>
  <si>
    <t>ITEM No.</t>
  </si>
  <si>
    <t>Total Carried Forward to Summary</t>
  </si>
  <si>
    <t>SOLAR PV INSTALLATION</t>
  </si>
  <si>
    <t>PV Solar Module, 40V-42V Voc, 21% eff (STC) , 600W Monocrystaline or, Mono PERC</t>
  </si>
  <si>
    <t>SUPPLY AND INSTALLATION OF ALTERNATIVE POWER SUPPLY IN VARIOUS OFFICES FOR (SASSA) MPUMALANGA REGION</t>
  </si>
  <si>
    <t>SUMMARY</t>
  </si>
  <si>
    <t>Sunsynk or Hubble, Lithium Iron Battery  48V, 5kWh Batteries</t>
  </si>
  <si>
    <t>Single core copper Red X 6mm2 Pv Cabling,DC.</t>
  </si>
  <si>
    <t>Single core copper Black X 6mm2 Pv Cabling,DC.</t>
  </si>
  <si>
    <t xml:space="preserve">1C X 50mm2 welding cable Red </t>
  </si>
  <si>
    <t>1C X 50mm2 welding cable Black</t>
  </si>
  <si>
    <t>DC Fuse holder complete with , 150A fuses</t>
  </si>
  <si>
    <t>DC Circuit breaker, 20A DP</t>
  </si>
  <si>
    <t xml:space="preserve">Supply and Install the following equipment </t>
  </si>
  <si>
    <t>3.1.1</t>
  </si>
  <si>
    <t>3.1.2</t>
  </si>
  <si>
    <t>3.1.3</t>
  </si>
  <si>
    <t>3.1.4</t>
  </si>
  <si>
    <t>3.1.5</t>
  </si>
  <si>
    <t>3.1.6</t>
  </si>
  <si>
    <t>3.1.7</t>
  </si>
  <si>
    <t>3.1.8</t>
  </si>
  <si>
    <t>3.1.9</t>
  </si>
  <si>
    <t>3.1.10</t>
  </si>
  <si>
    <t>3.1.11</t>
  </si>
  <si>
    <t>3.2.1</t>
  </si>
  <si>
    <t>3.3.1</t>
  </si>
  <si>
    <t>3.4.1</t>
  </si>
  <si>
    <t>3.4.2</t>
  </si>
  <si>
    <t>3.4.3</t>
  </si>
  <si>
    <t>4.4m roof mounting rail complete with stainless steel clamps and other accessories</t>
  </si>
  <si>
    <t xml:space="preserve">Test and Commission and issue a CoC. Signed 'As Built drawings' to form part of the Handover submission. </t>
  </si>
  <si>
    <t>Sunsynk or Hubble, Lithium Iron Battery  48V, 10.6kWh Batteries</t>
  </si>
  <si>
    <t xml:space="preserve">1C X 35mm2 welding cable Red </t>
  </si>
  <si>
    <t>1C X 35mm2 welding cable Black</t>
  </si>
  <si>
    <t xml:space="preserve">Distribution Board  12 Way PVCSurface mounted  with glass cover, indoor complete with circuit breakers 20AX2, 2 x 10A  and 63A DP Main Switch </t>
  </si>
  <si>
    <t xml:space="preserve">Distribution Board  12 Way PVCSurface mounted  with glass cover, indoor complete with circuit breakers 4X 20A, 2 x 10A  and 63A DP Main Switch </t>
  </si>
  <si>
    <t xml:space="preserve">Distribution Board  12 Way PVCSurface mounted  with glass cover, indoor complete with circuit breakers 4x20A, 2 x 10A  and 63A DP Main Switch </t>
  </si>
  <si>
    <t xml:space="preserve">Distribution Board  12 Way PVCSurface mounted  with glass cover, indoor complete with circuit breakers 3 x 20A, 2 x 10A  and 63A DP Main Switch </t>
  </si>
  <si>
    <t>DC Fuse holder complete with , 250A fuses</t>
  </si>
  <si>
    <t xml:space="preserve">Distribution Board  12 Way PVCSurface mounted  with glass cover, indoor complete with circuit breakers 20AX4, 3 x 10A  and 63A DP Main Switch </t>
  </si>
  <si>
    <t>Single core copper Black X 6mm2 PV Cabling</t>
  </si>
  <si>
    <t>Single core copper Red X 6mm2 PV Cabling</t>
  </si>
  <si>
    <t>Distribution Board  12 Way PVCSurface mounted  with glass cover, indoor complete with circuit breakers 20AX4 and 4x10A and earth leakage SP&amp;N</t>
  </si>
  <si>
    <t>AC Surge Protective Device, class 2 SP&amp;N</t>
  </si>
  <si>
    <t>1C X 50mm² Cu Red, DC battery cable</t>
  </si>
  <si>
    <t>50mm² Cu Red, DC battery cable</t>
  </si>
  <si>
    <t xml:space="preserve"> Supply and install materials for the complete installation.</t>
  </si>
  <si>
    <t>Supply and Install the following equipment for a Battery and Inveter installation.</t>
  </si>
  <si>
    <t>DC 8-Way Combiner Box</t>
  </si>
  <si>
    <t>BILL No. 8 - SIYABUSWA BLOCK 2</t>
  </si>
  <si>
    <t>Sunsynk or Freedom Won, Lithium Iron  48V,  10,6kWhAh Battery</t>
  </si>
  <si>
    <t>Single core copper Red X 6mm2 AC Cabling</t>
  </si>
  <si>
    <t>Single core copper Black X 6mm2 AC Cabling</t>
  </si>
  <si>
    <t>TECHNICAL SPECIFCATIONS</t>
  </si>
  <si>
    <t>The following Specifications summarize the requirements for the Supply and Installation of back-up power equipment as per SASSA requirements. The contractor shall also apply his expertise and knowledge of back-up power installations to produce a cost effective, sustainable, efficient and problem free installation.  The specifications shall be read together with the Bill of Quantities forming part of the Bid document.</t>
  </si>
  <si>
    <t xml:space="preserve">vii) The Specifications shall also include but not limited to the following:
• Continuous output power rating (1.1 times for 60seconds)
• Nominal AC output voltage and frequency
• Accuracy of AC voltage control ±1%
• Accuracy of frequency control ±0.5%
• Grid Frequency Control range +/- 3 Hz
• Maximum Input DC Voltage range
• MPPT Range DC
• Ambient temperature -10 deg C to 55 deg C
• Humidity 95 % non- condensing
• Protection of Enclosure IP-65 (minimum)
• Grid Voltage tolerance -20 % and + 15 %
• Power factor control 0.95 inductive to 0.95 capacitive
• No-load losses &lt; 1% of rated power
• Inverter efficiency (minimum) plus 97%
•         DC Input Voltage
•         DC Input current
•        AC Power output(kW)
</t>
  </si>
  <si>
    <t xml:space="preserve">The Inverters shall be wall mounted. The Nuts and bolts to be used shall be as per the manufacturer’s recommendations. The installation shall not be prone to minor seismic conditions which might drop it.  The torque on the nuts shall be as recommended by the supplier. Such values shall be entered in the Handover manual.
The Inverter shall be mounted at height that will allow personnel to view the status of the inverter and any Faults recorded. The Batteries shall be mounted in a position that does not interfere with the inverter installation. 2 Batteries are recommended for each site. These will be connected in parallel. The type of batteries has been described above.
Dimension and weight of the inverter should be indicated by the bidder in the offer.
All doors, covers, panels and cable exits shall have grommets or otherwise be designed to limit the entry of dust and moisture. All doors should be equipped with locks.
</t>
  </si>
  <si>
    <t>8.2. Battery installation</t>
  </si>
  <si>
    <t xml:space="preserve">The batteries can be wall mounted or stackable. Where the battery is wall mounted, the nuts and bolts to be used shall be as per the manufacturer’s recommendations. The installation shall not be prone to minor seismic conditions which might drop it.  The torque on the nuts shall be as recommended by the supplier. Such values shall be entered in the Handover manual. Where the battery is floor mounted, it shall on an approved battery stand. It shall not be easily moved or tampered with by unauthorized personnel. All battery terminals shall be insulated or protected from any accidental contact with metal objects that might lead to short circuits. </t>
  </si>
  <si>
    <t>Any minor equipment and material that may not be specifically mentioned in the specifications but is required to make the system complete in a every respect in accordance with technical specification shall be deemed to have been covered under the scope of this specification and shall be provided by the bidder in the   bid price.</t>
  </si>
  <si>
    <t>RETURNABLE SCHEDULES</t>
  </si>
  <si>
    <t>The Bidder is to list the equipment that he proposes to use for the project. A specification sheet shall be submitted together with the Bid.</t>
  </si>
  <si>
    <t>EQUIPMENT LIST</t>
  </si>
  <si>
    <t>Description</t>
  </si>
  <si>
    <t>Make</t>
  </si>
  <si>
    <t>Warranty</t>
  </si>
  <si>
    <t>Solar Panels</t>
  </si>
  <si>
    <t>Lithium Ion Battery</t>
  </si>
  <si>
    <t>LV Circuit breakers</t>
  </si>
  <si>
    <t>DC Circuit breakers</t>
  </si>
  <si>
    <t>Battery Fuses</t>
  </si>
  <si>
    <t>Automatic Changeover</t>
  </si>
  <si>
    <t>Specs included
Yes/No</t>
  </si>
  <si>
    <t>BILL OF QUANTITIES</t>
  </si>
  <si>
    <t>The prices in this Bill of Quantities must be fully inclusive for the work described to supply, deliver and install each item. Such prices and rates shall cover all costs and the execution of the work described in accordance with the provisions of the work required in the Technical Specifications and Bill of Quantites, and shall cover the cost of all general risks, liabilities, and obligations set forth or implied in this contract, as well as overhead charges and profit.</t>
  </si>
  <si>
    <t>1. Scope of Work.</t>
  </si>
  <si>
    <t>The project entails supply and installation of Solar PV backup power equipment as well installing Battery and Inverter solutions.
The scope of work also entails making changes to the existing Electrical installation so as to incorporate the backup power solution.</t>
  </si>
  <si>
    <t>2. SYSTEM COMPONENTS</t>
  </si>
  <si>
    <t>3. SOLAR PANEL MOUNTING STRUCTURE</t>
  </si>
  <si>
    <t xml:space="preserve">The PV solar panels shall be mounted on the Steel roof. The mounting structure must be engineered for wind resistance and safety as per geographical location of site.
 The entire mechanical structure consisting of rail and all necessary fixing brackets and other necessary items, shall be hot dipped galvanized and powder coated for longer life of the structure. Structure should be hot dip galvanized up to 90 microns.
 The Surface azimuth angle of PV Module shall be ascertained and the Tilt angle (slope) of PV Module should be according to the site location.
 Module should be fixed with the frame through SS bolts. The bolts should be tightened at the required angle.
 The Nuts, Bolts &amp; Washers for modules &amp; Mounting structures must be stainless steel material with appropriate gauge.
 Shading shall be avoided all over the year (around) from 30 minutes after the sunrise to 30 minutes before sunset (For installation purpose only).
 To allow regular cleaning of the solar modules, they should be easily accessible for personnel (For installation purpose only).
 The installer must ensure that all holes made on the roof shall be water proofed. Should any water leak ok at any time within 15years of the installation, the installer shall be liable for any damage caused by such a leak and shall remedy the situation at his own expense.
</t>
  </si>
  <si>
    <t>4. SOLAR PANEL</t>
  </si>
  <si>
    <t xml:space="preserve">The recommended solar panels for the project are Canadian Panels (or equivalent). The Bidder shall submit specifications of the proposed Solar Panel if he chooses not to use the recommended one. All panels transported to site must be checked for cracks or any abnormality before installation. The staff on site reserve the right to inspect each solar panel prior to mounting it.
The Specifications shall be from the OEM and should meet but to limited to the following specifications:
(i) The provided PV Module should be of best quality available in market. The PV module should have over nineteen percent (19%) cell efficiency.
(ii) The PV module(s) shall contain Mono crystalline (PERC) silicon solar cells.
(iii) The PV module should be able to operate well with high-voltage input Inverters.
(iv) The PV Panel must have clear anodized aluminum frame with Anti-reflection cover glass.
(v) The power output of the module(s) under STC should be at optimum level (&gt;40V).
(vi) The open circuit voltage of the PV modules under STC must be mentioned.
(vii) The terminal box on the module should have a provision for opening for replacing the cable, if required and it should be waterproof.
(viii) The Solar Panel shell meet the requirement set in IEC 61215:2000, IEC61730, IEC TS 62941.
</t>
  </si>
  <si>
    <t xml:space="preserve">(ix) A specification sheet containing the following details should be laminated on  module so as to be clearly visible from front/back side.
(a) Name of the manufacturer or distinctive logo.
(b) Model or Type No.
(c) Serial number
(d) Year of manufacturing
(e) Peak Watt Ratting
(f) Voltage and Current at Peak Power
(g) Open Circuit Voltage
(h) Short Circuit Current
(i) Maximum input voltages
(x) Limited performance guarantees: panel power, in standard conditions, should not be less than 90% of nominal power for first 10-years of operation and at least 80% for the 20 years of operation with 12-year product warranty and 25- year linear power warranty.
(xi) Solar panel should be packed for safe transportation on untarred roads. 
</t>
  </si>
  <si>
    <t>5.  CABLES</t>
  </si>
  <si>
    <t>Solar PV cables of adequate rating as per SANS standard shall be used for interconnection of:
• Modules/panels within any array
• Array &amp; Hybrid Inverter
•  Parallel connection of batteries and batteries to fuse box and inverter.
• AC cables from Circuit breakers and Automatic changeover and Distribution Boards.</t>
  </si>
  <si>
    <t xml:space="preserve">i) The AC cables shall conform to SANS  10142-1-2 and other IEC Standards. 
ii) External cables should be specifically adapted to outdoor exposure (see IEC 60811). Especially the outer insulation must be sunlight (UV)-resistant, weatherproof and designed for roof installation. 
iii) The temperature resistance of all interconnecting wires and cables should be &gt; 75° C. The minimum acceptable cross-section of the wire in each of the following sub-circuits is as in ISO IEC prescription:
iv) Notwithstanding the ISO /IEC requirements, all wires must be sized accordingly to keep line voltage losses to less than 3% between PV generator and battery, less than 1% between battery and charge regulator, and less than 3% between battery and load, all of them at the maximum current conditions. (specifically for service providers)
v) All wiring shall be labeled with appropriated tags at each termination point.
vi) All supplied wires must be in UV-resistant conduits or be firmly fastened to the building and/or support structure. Cable binders, clamps and other fixing material must also be UV-resistant, preferably made of polyethylene.
vii) All connections should be properly terminated, soldered and/or sealed using MC4 connectors for outdoor and indoor elements. 
</t>
  </si>
  <si>
    <t>6. INVERTERS</t>
  </si>
  <si>
    <t xml:space="preserve">Below are some of the important features the inverters should have:
i) Hybrid inverter(s) (system configuration) shall incorporate battery back-up, should convert DC power produced by SPV modules into AC power and adjust the voltage &amp; frequency levels to suit the local grid conditions
ii) Every inverter to be used on this project should have a Pure Sine Wave output.
iii) Inverter shall be equipped with array ground fault detection option.
iv) Surge Protection devices should be provided on DC and AC sides of the inverter.
v) The inverter control unit should be so designed so as to operate the PV system near its maximum Power Point (MPP), the operating point where the combined values of the current and voltage of the solar modules result in a maximum power output.
vi) The degree of protection of the outdoor inverter panel should be at least IP-65.
</t>
  </si>
  <si>
    <t>6.2 Operation Mode:</t>
  </si>
  <si>
    <t>7. BATTERIES</t>
  </si>
  <si>
    <t>Lithium-ion batteries of appropriate capacity with complete battery management system are proposed for this project.
The bidder shall provide full specifications from the OEM and may include but not limited to the following:
o Charge/Discharge Efficiency
o Self-Discharge</t>
  </si>
  <si>
    <t>8.  INVERTER AND BATTERY INSTALLATION</t>
  </si>
  <si>
    <t>8.1 Inverter installation</t>
  </si>
  <si>
    <t> The batteries must conform to the latest edition of SANS and IEC 62133 and/or IEC 61960 (whichever is applicable).
o The battery must ensure safe and reliable operation in the whole range of ambient temperatures from -10° C to + 50° C.
o The maximum permissible self-discharge rate is 5 percent of rated capacity per month at 25 C.
o Cycle life of the batteries must be greater than 6000 when discharged down to   depth of discharge (DOD) of 80% percent discharge rate.
o The battery shall have the necessary warranties and M &amp; O manuals.
o The performance guarantee shall cover at least 05 years.</t>
  </si>
  <si>
    <t xml:space="preserve">The scope is summarized below:
a) Supply and install Sunsynk Hybrid Pure Sine Wave inverters (or equivalent) of different sizes depending on the site.
b) Supply and install Solar PV Panels on the roof. The panels proposed are 600W Canadian solar. 
c) Supply and install panel mounting equipment complete.
d) Supply and install an Automatic changeover for the installation.  Minimum rating is 63A DP or 4P.
e) Supply and installation Lithium ion batteries complete with the BMS and battery cabinet etc and all cabling and battery fuses and fuse box
f) Supply and install Distribution boards (12Way, 8 Way or 4way)
g) Supply and install 25mm galvanized conduits and any necessary cable containment.
h) Supply a lightning protection for the Solar Panels and complete earthing.
i) Convert existing Fluorescent fittings to fit LED tubes. 
j) Supply and install new fittings complete with LED tubes in the SASSA offices where the installation is being done..
</t>
  </si>
  <si>
    <t xml:space="preserve">The Solar PV system will consist of following equipment:
i. Required number of PV Modules.
ii. Efficient Hybrid  Pure Sine Wave Inverters
iii. Lithium ion back up batteries
iv. Roof Mounting structures
v. Solar PV Cables and Battery cables
vi.  Inverter software and hardware
vii. Miscellaneous Items to include
o Junction boxes and distribution boxes
o Automatic changeover switches
o Earthing components.
o Lightning/Surge arrestors
o Lightning Protection System
o 25mm Galvanized conduits, pipes and accessories
o GP wiring.
</t>
  </si>
  <si>
    <t>6.1 Hybrid  Pure Sine Wave Inverters</t>
  </si>
  <si>
    <t>Hybrid  Pure Sine Wave Inverter</t>
  </si>
  <si>
    <t xml:space="preserve">Night or sleep mode: where the Inverter is almost completely turned off, with just the timer and control system still in operation, losses shall be less than 2 W per 5 kW.
Standby mode: where the control system continuously monitors the output of the solar generator until pre-set value is exceeded (typically 10 W).
Operational of MPP tracking mode: the control system continuously adjusts the voltage of the generator to optimize the power available. The power conditioner should automatically re-enter standby mode input power reduces below the standby mode threshold. Front panel should provide display of status of the inverter.
i) Power generated from the solar system during the daytime should be utilized fully by powering the essential office loads and feeding excess power to the non-essential loads connected to the same system as long as grid is available. The inverter should always give preference to the Solar Power and will use Grid power only when the Solar Power is insufficient to meet the essential load requirements. All these settings should be done on the Inverter.
ii) The output of the hybrid inverter must match its AC output to the exact AC voltage and frequency of the grid.
iii) Inverter should be equipped with array ground fault detection option.
iv    The Hybrid Inverters should have anti-feedback features built in to avoid the following:
 feeding back into the Grid. This can be in the form of a Current Transformer that comes with the inverter, connected such that it senses the Grid failure and blocks any current flowing into the Grid. 
</t>
  </si>
  <si>
    <t>The prospective bidder shall submit specifications of the proposed inverters. The specifications shall be from the Original Equipment Manufacturer. These specifications shall form part of the Returnable Documents to be submitted with the Tender.</t>
  </si>
  <si>
    <r>
      <rPr>
        <b/>
        <sz val="11"/>
        <color theme="1"/>
        <rFont val="Calibri"/>
        <family val="2"/>
        <scheme val="minor"/>
      </rPr>
      <t>General</t>
    </r>
    <r>
      <rPr>
        <sz val="11"/>
        <color theme="1"/>
        <rFont val="Calibri"/>
        <family val="2"/>
        <scheme val="minor"/>
      </rPr>
      <t xml:space="preserve">
 The DC power produced by Solar Panels is fed to inverter for conversion into AC. The Inverter should comply with IEC 61683/IS 61683 for   efficiency and   measurements. 
 Hybrid  Pure Sine Wave Inverters have been recommended based on the Client requirements and Regulations. The Inverters comprise of the following sizes depending on the site: 
 5kW, 8kW, 10kW and 15kW.  The make of Inverters recommended for the project is the Sunsynk Hybrid Inverter or equivalent. The inverter must comply with the relevant Regulations and also meet the client requirements.
 By use of an Automatic Change over, the power between the Grid and Inverter will be transferred to the load during power failure and when power is restored.
</t>
    </r>
  </si>
  <si>
    <t>BILL No. 12- UMJINDI</t>
  </si>
  <si>
    <t>BILL No. 13 - DELMAS VICTOR KHANYE</t>
  </si>
  <si>
    <t>BILL No. 14 - MSUKALIGWA- ERMELO</t>
  </si>
  <si>
    <t>SECTION 17.</t>
  </si>
  <si>
    <t>BILL No. 17 -SEME VOLKRUST</t>
  </si>
  <si>
    <t>BILL No. 18 - THABA CHEWU- LYDENBURG</t>
  </si>
  <si>
    <t>Strucural Engineeer's Report</t>
  </si>
  <si>
    <t>3.5.1</t>
  </si>
  <si>
    <t>3.5.3</t>
  </si>
  <si>
    <t>3.5.2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</si>
</sst>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R&quot;* #,##0.00_-;\-&quot;R&quot;* #,##0.00_-;_-&quot;R&quot;* &quot;-&quot;??_-;_-@_-"/>
    <numFmt numFmtId="43" formatCode="_-* #,##0.00_-;\-* #,##0.00_-;_-* &quot;-&quot;??_-;_-@_-"/>
    <numFmt numFmtId="164" formatCode="&quot;R&quot;#,##0.00"/>
    <numFmt numFmtId="165" formatCode="0.0"/>
  </numFmts>
  <fonts count="4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color theme="1"/>
      <name val="Calibri"/>
      <family val="2"/>
      <scheme val="minor"/>
    </font>
    <font>
      <b/>
      <sz val="14"/>
      <color theme="1"/>
      <name val="Calibri"/>
      <family val="2"/>
      <scheme val="minor"/>
    </font>
    <font>
      <b/>
      <sz val="28"/>
      <color theme="1"/>
      <name val="Arial"/>
      <family val="2"/>
    </font>
    <font>
      <b/>
      <sz val="11"/>
      <color theme="1"/>
      <name val="Arial"/>
      <family val="2"/>
    </font>
    <font>
      <sz val="10"/>
      <name val="Arial"/>
      <family val="2"/>
    </font>
    <font>
      <b/>
      <sz val="12"/>
      <color theme="1"/>
      <name val="Calibri"/>
      <family val="2"/>
      <scheme val="minor"/>
    </font>
    <font>
      <sz val="12"/>
      <name val="Calibri"/>
      <family val="2"/>
      <scheme val="minor"/>
    </font>
    <font>
      <b/>
      <sz val="12"/>
      <name val="Calibri"/>
      <family val="2"/>
      <scheme val="minor"/>
    </font>
    <font>
      <sz val="13"/>
      <color theme="1"/>
      <name val="Calibri"/>
      <family val="2"/>
      <scheme val="minor"/>
    </font>
    <font>
      <b/>
      <sz val="13"/>
      <color theme="1"/>
      <name val="Calibri"/>
      <family val="2"/>
      <scheme val="minor"/>
    </font>
    <font>
      <b/>
      <sz val="10"/>
      <name val="Arial"/>
      <family val="2"/>
    </font>
    <font>
      <b/>
      <sz val="10"/>
      <color theme="1"/>
      <name val="Calibri"/>
      <family val="2"/>
      <scheme val="minor"/>
    </font>
    <font>
      <b/>
      <u/>
      <sz val="10"/>
      <color theme="1"/>
      <name val="Calibri"/>
      <family val="2"/>
      <scheme val="minor"/>
    </font>
    <font>
      <b/>
      <sz val="10"/>
      <name val="Calibri"/>
      <family val="2"/>
      <scheme val="minor"/>
    </font>
    <font>
      <sz val="10"/>
      <color rgb="FF365F91"/>
      <name val="Calibri"/>
      <family val="2"/>
      <scheme val="minor"/>
    </font>
    <font>
      <sz val="10"/>
      <name val="Calibri"/>
      <family val="2"/>
      <scheme val="minor"/>
    </font>
    <font>
      <u/>
      <sz val="10"/>
      <color theme="1"/>
      <name val="Calibri"/>
      <family val="2"/>
      <scheme val="minor"/>
    </font>
    <font>
      <u/>
      <sz val="10"/>
      <name val="Calibri"/>
      <family val="2"/>
      <scheme val="minor"/>
    </font>
    <font>
      <sz val="10"/>
      <name val="Calibri Bold"/>
      <family val="2"/>
    </font>
    <font>
      <b/>
      <sz val="10"/>
      <name val="Calibri"/>
      <family val="2"/>
    </font>
    <font>
      <b/>
      <u/>
      <sz val="10"/>
      <name val="Calibri"/>
      <family val="2"/>
      <scheme val="minor"/>
    </font>
    <font>
      <b/>
      <sz val="16"/>
      <color theme="1"/>
      <name val="Calibri"/>
      <family val="2"/>
      <scheme val="minor"/>
    </font>
    <font>
      <sz val="12"/>
      <color theme="1"/>
      <name val="Calibri"/>
      <family val="2"/>
    </font>
    <font>
      <u/>
      <sz val="11"/>
      <color theme="1"/>
      <name val="Calibri"/>
      <family val="2"/>
      <scheme val="minor"/>
    </font>
    <font>
      <sz val="12"/>
      <color theme="1"/>
      <name val="Calibri"/>
      <family val="2"/>
      <scheme val="minor"/>
    </font>
    <font>
      <b/>
      <sz val="12"/>
      <color theme="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auto="1"/>
      </left>
      <right/>
      <top/>
      <bottom/>
      <diagonal/>
    </border>
    <border>
      <left style="double">
        <color auto="1"/>
      </left>
      <right style="double">
        <color auto="1"/>
      </right>
      <top/>
      <bottom/>
      <diagonal/>
    </border>
    <border>
      <left style="double">
        <color auto="1"/>
      </left>
      <right style="double">
        <color auto="1"/>
      </right>
      <top style="thin">
        <color auto="1"/>
      </top>
      <bottom/>
      <diagonal/>
    </border>
    <border>
      <left style="thin">
        <color auto="1"/>
      </left>
      <right style="thin">
        <color auto="1"/>
      </right>
      <top/>
      <bottom/>
      <diagonal/>
    </border>
    <border>
      <left style="double">
        <color auto="1"/>
      </left>
      <right style="double">
        <color auto="1"/>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3" fontId="1" fillId="0" borderId="0" applyFont="0" applyFill="0" applyBorder="0" applyAlignment="0" applyProtection="0"/>
  </cellStyleXfs>
  <cellXfs count="142">
    <xf numFmtId="0" fontId="0" fillId="0" borderId="0" xfId="0"/>
    <xf numFmtId="0" fontId="34" fillId="0" borderId="14" xfId="0" applyFont="1" applyFill="1" applyBorder="1" applyAlignment="1" applyProtection="1">
      <alignment horizontal="left" vertical="center" wrapText="1"/>
    </xf>
    <xf numFmtId="0" fontId="30" fillId="0" borderId="14" xfId="0" applyFont="1" applyFill="1" applyBorder="1" applyAlignment="1" applyProtection="1">
      <alignment horizontal="left" vertical="center" wrapText="1"/>
    </xf>
    <xf numFmtId="0" fontId="0" fillId="0" borderId="0" xfId="0" applyProtection="1">
      <protection locked="0"/>
    </xf>
    <xf numFmtId="0" fontId="20" fillId="0" borderId="0" xfId="0" applyFont="1" applyAlignment="1" applyProtection="1">
      <alignment vertical="center"/>
      <protection locked="0"/>
    </xf>
    <xf numFmtId="0" fontId="20" fillId="0" borderId="0" xfId="0" applyFont="1" applyAlignment="1" applyProtection="1">
      <alignment horizontal="center" vertical="center"/>
      <protection locked="0"/>
    </xf>
    <xf numFmtId="0" fontId="21" fillId="0" borderId="0" xfId="0" applyFont="1" applyBorder="1" applyAlignment="1" applyProtection="1">
      <alignment horizontal="center" vertical="center" wrapText="1"/>
      <protection locked="0"/>
    </xf>
    <xf numFmtId="0" fontId="23" fillId="0" borderId="0" xfId="0" applyFont="1" applyBorder="1" applyAlignment="1" applyProtection="1">
      <alignment horizontal="center" vertical="center"/>
      <protection locked="0"/>
    </xf>
    <xf numFmtId="0" fontId="0" fillId="0" borderId="0" xfId="0" applyFont="1" applyAlignment="1" applyProtection="1">
      <alignment horizontal="left" vertical="center" wrapText="1"/>
      <protection locked="0"/>
    </xf>
    <xf numFmtId="0" fontId="0" fillId="0" borderId="0" xfId="0" applyAlignment="1" applyProtection="1">
      <alignment vertical="top"/>
      <protection locked="0"/>
    </xf>
    <xf numFmtId="0" fontId="0" fillId="0" borderId="0" xfId="0" applyFont="1" applyBorder="1" applyAlignment="1" applyProtection="1">
      <alignment horizontal="left" vertical="top" wrapText="1"/>
      <protection locked="0"/>
    </xf>
    <xf numFmtId="0" fontId="21" fillId="0" borderId="0" xfId="0" applyFont="1" applyAlignment="1" applyProtection="1">
      <alignment vertical="top"/>
      <protection locked="0"/>
    </xf>
    <xf numFmtId="0" fontId="0" fillId="0" borderId="0" xfId="0" applyFont="1" applyAlignment="1" applyProtection="1">
      <alignment vertical="top"/>
      <protection locked="0"/>
    </xf>
    <xf numFmtId="0" fontId="0" fillId="0" borderId="0" xfId="0" applyFont="1" applyAlignment="1" applyProtection="1">
      <alignment horizontal="left" vertical="top" wrapText="1"/>
      <protection locked="0"/>
    </xf>
    <xf numFmtId="0" fontId="16" fillId="0" borderId="0" xfId="0" applyFont="1" applyAlignment="1" applyProtection="1">
      <alignment horizontal="left" vertical="center"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protection locked="0"/>
    </xf>
    <xf numFmtId="0" fontId="16" fillId="0" borderId="0" xfId="0" applyFont="1" applyAlignment="1" applyProtection="1">
      <protection locked="0"/>
    </xf>
    <xf numFmtId="0" fontId="0" fillId="0" borderId="0" xfId="0" applyFont="1" applyAlignment="1" applyProtection="1">
      <protection locked="0"/>
    </xf>
    <xf numFmtId="0" fontId="0" fillId="0" borderId="0" xfId="0" applyFont="1" applyProtection="1">
      <protection locked="0"/>
    </xf>
    <xf numFmtId="0" fontId="16" fillId="0" borderId="0" xfId="0" applyFont="1" applyAlignment="1" applyProtection="1">
      <alignment horizontal="left" vertical="top"/>
      <protection locked="0"/>
    </xf>
    <xf numFmtId="0" fontId="41" fillId="0" borderId="0" xfId="0" applyFont="1" applyAlignment="1" applyProtection="1">
      <alignment horizontal="left" vertical="top"/>
      <protection locked="0"/>
    </xf>
    <xf numFmtId="0" fontId="21" fillId="0" borderId="0" xfId="0" applyFont="1" applyBorder="1" applyAlignment="1" applyProtection="1">
      <alignment vertical="center" wrapText="1"/>
      <protection locked="0"/>
    </xf>
    <xf numFmtId="0" fontId="42" fillId="0" borderId="0" xfId="0" applyFont="1" applyBorder="1" applyAlignment="1" applyProtection="1">
      <alignment vertical="top" wrapText="1"/>
      <protection locked="0"/>
    </xf>
    <xf numFmtId="0" fontId="40" fillId="0" borderId="19" xfId="0" applyFont="1" applyBorder="1" applyAlignment="1" applyProtection="1">
      <alignment horizontal="justify" vertical="center" wrapText="1"/>
      <protection locked="0"/>
    </xf>
    <xf numFmtId="0" fontId="24" fillId="0" borderId="0" xfId="42" applyFont="1" applyAlignment="1" applyProtection="1">
      <alignment vertical="center"/>
      <protection locked="0"/>
    </xf>
    <xf numFmtId="0" fontId="25" fillId="0" borderId="0" xfId="42" applyFont="1" applyAlignment="1" applyProtection="1">
      <alignment vertical="center"/>
      <protection locked="0"/>
    </xf>
    <xf numFmtId="0" fontId="24" fillId="0" borderId="0" xfId="42" applyNumberFormat="1" applyFont="1" applyBorder="1" applyAlignment="1" applyProtection="1">
      <alignment vertical="center"/>
      <protection locked="0"/>
    </xf>
    <xf numFmtId="1" fontId="24" fillId="0" borderId="0" xfId="42" applyNumberFormat="1" applyFont="1" applyBorder="1" applyAlignment="1" applyProtection="1">
      <alignment vertical="center"/>
      <protection locked="0"/>
    </xf>
    <xf numFmtId="0" fontId="33" fillId="0" borderId="0" xfId="42" applyFont="1" applyBorder="1" applyAlignment="1" applyProtection="1">
      <alignment horizontal="center" vertical="center"/>
      <protection locked="0"/>
    </xf>
    <xf numFmtId="0" fontId="33" fillId="0" borderId="0" xfId="42" applyFont="1" applyBorder="1" applyAlignment="1" applyProtection="1">
      <alignment vertical="center" wrapText="1"/>
      <protection locked="0"/>
    </xf>
    <xf numFmtId="164" fontId="33" fillId="0" borderId="0" xfId="42" applyNumberFormat="1" applyFont="1" applyBorder="1" applyAlignment="1" applyProtection="1">
      <alignment horizontal="center" vertical="center"/>
      <protection locked="0"/>
    </xf>
    <xf numFmtId="164" fontId="33" fillId="0" borderId="0" xfId="42" applyNumberFormat="1" applyFont="1" applyBorder="1" applyAlignment="1" applyProtection="1">
      <alignment vertical="center"/>
      <protection locked="0"/>
    </xf>
    <xf numFmtId="0" fontId="24" fillId="0" borderId="0" xfId="42" applyFont="1" applyAlignment="1" applyProtection="1">
      <alignment horizontal="center" vertical="center"/>
      <protection locked="0"/>
    </xf>
    <xf numFmtId="0" fontId="24" fillId="0" borderId="0" xfId="42" applyFont="1" applyAlignment="1" applyProtection="1">
      <alignment vertical="center" wrapText="1"/>
      <protection locked="0"/>
    </xf>
    <xf numFmtId="164" fontId="24" fillId="0" borderId="0" xfId="42" applyNumberFormat="1" applyFont="1" applyAlignment="1" applyProtection="1">
      <alignment horizontal="center" vertical="center"/>
      <protection locked="0"/>
    </xf>
    <xf numFmtId="164" fontId="24" fillId="0" borderId="0" xfId="42" applyNumberFormat="1" applyFont="1" applyAlignment="1" applyProtection="1">
      <alignment vertical="center"/>
      <protection locked="0"/>
    </xf>
    <xf numFmtId="0" fontId="26" fillId="0" borderId="0" xfId="0" applyFont="1" applyAlignment="1" applyProtection="1">
      <alignment horizontal="center"/>
      <protection locked="0"/>
    </xf>
    <xf numFmtId="0" fontId="26" fillId="0" borderId="0" xfId="0" applyFont="1" applyProtection="1">
      <protection locked="0"/>
    </xf>
    <xf numFmtId="0" fontId="39" fillId="0" borderId="0" xfId="0" applyFont="1" applyAlignment="1" applyProtection="1">
      <alignment horizontal="center"/>
      <protection locked="0"/>
    </xf>
    <xf numFmtId="38" fontId="19" fillId="33" borderId="0" xfId="0" applyNumberFormat="1" applyFont="1" applyFill="1" applyAlignment="1" applyProtection="1">
      <alignment horizontal="center" vertical="top"/>
      <protection locked="0"/>
    </xf>
    <xf numFmtId="0" fontId="18" fillId="33" borderId="11" xfId="0" applyFont="1" applyFill="1" applyBorder="1" applyAlignment="1" applyProtection="1">
      <alignment horizontal="center" wrapText="1"/>
      <protection locked="0"/>
    </xf>
    <xf numFmtId="0" fontId="19" fillId="33" borderId="12" xfId="0" applyFont="1" applyFill="1" applyBorder="1" applyAlignment="1" applyProtection="1">
      <alignment horizontal="center"/>
      <protection locked="0"/>
    </xf>
    <xf numFmtId="38" fontId="27" fillId="0" borderId="0" xfId="0" applyNumberFormat="1" applyFont="1" applyAlignment="1" applyProtection="1">
      <alignment horizontal="center" vertical="top"/>
      <protection locked="0"/>
    </xf>
    <xf numFmtId="0" fontId="27" fillId="0" borderId="11" xfId="0" applyFont="1" applyBorder="1" applyAlignment="1" applyProtection="1">
      <alignment horizontal="left" wrapText="1"/>
      <protection locked="0"/>
    </xf>
    <xf numFmtId="44" fontId="27" fillId="0" borderId="12" xfId="0" applyNumberFormat="1" applyFont="1" applyBorder="1" applyProtection="1">
      <protection locked="0"/>
    </xf>
    <xf numFmtId="38" fontId="26" fillId="0" borderId="0" xfId="0" applyNumberFormat="1" applyFont="1" applyAlignment="1" applyProtection="1">
      <alignment horizontal="center" vertical="top"/>
      <protection locked="0"/>
    </xf>
    <xf numFmtId="0" fontId="26" fillId="0" borderId="11" xfId="0" applyFont="1" applyBorder="1" applyAlignment="1" applyProtection="1">
      <alignment horizontal="left" wrapText="1"/>
      <protection locked="0"/>
    </xf>
    <xf numFmtId="44" fontId="26" fillId="0" borderId="12" xfId="43" applyNumberFormat="1" applyFont="1" applyBorder="1" applyProtection="1">
      <protection locked="0"/>
    </xf>
    <xf numFmtId="0" fontId="26" fillId="0" borderId="11" xfId="0" applyFont="1" applyBorder="1" applyAlignment="1" applyProtection="1">
      <alignment horizontal="center" wrapText="1"/>
      <protection locked="0"/>
    </xf>
    <xf numFmtId="0" fontId="27" fillId="34" borderId="11" xfId="0" applyFont="1" applyFill="1" applyBorder="1" applyAlignment="1" applyProtection="1">
      <alignment horizontal="center"/>
      <protection locked="0"/>
    </xf>
    <xf numFmtId="44" fontId="27" fillId="34" borderId="13" xfId="43" applyNumberFormat="1" applyFont="1" applyFill="1" applyBorder="1" applyProtection="1">
      <protection locked="0"/>
    </xf>
    <xf numFmtId="22" fontId="26" fillId="0" borderId="0" xfId="0" applyNumberFormat="1" applyFont="1" applyProtection="1">
      <protection locked="0"/>
    </xf>
    <xf numFmtId="0" fontId="26" fillId="0" borderId="11" xfId="0" applyFont="1" applyBorder="1" applyAlignment="1" applyProtection="1">
      <alignment horizontal="center"/>
      <protection locked="0"/>
    </xf>
    <xf numFmtId="44" fontId="26" fillId="0" borderId="12" xfId="43" applyNumberFormat="1" applyFont="1" applyBorder="1" applyAlignment="1" applyProtection="1">
      <protection locked="0"/>
    </xf>
    <xf numFmtId="0" fontId="26" fillId="0" borderId="0" xfId="0" applyFont="1" applyAlignment="1" applyProtection="1">
      <protection locked="0"/>
    </xf>
    <xf numFmtId="44" fontId="27" fillId="0" borderId="13" xfId="43" applyNumberFormat="1" applyFont="1" applyBorder="1" applyAlignment="1" applyProtection="1">
      <protection locked="0"/>
    </xf>
    <xf numFmtId="0" fontId="27" fillId="0" borderId="11" xfId="0" applyFont="1" applyBorder="1" applyAlignment="1" applyProtection="1">
      <alignment horizontal="center"/>
      <protection locked="0"/>
    </xf>
    <xf numFmtId="22" fontId="26" fillId="0" borderId="0" xfId="0" applyNumberFormat="1" applyFont="1" applyAlignment="1" applyProtection="1">
      <protection locked="0"/>
    </xf>
    <xf numFmtId="44" fontId="27" fillId="0" borderId="13" xfId="43" applyNumberFormat="1" applyFont="1" applyBorder="1" applyAlignment="1" applyProtection="1">
      <alignment horizontal="right"/>
      <protection locked="0"/>
    </xf>
    <xf numFmtId="164" fontId="33" fillId="0" borderId="11" xfId="42" applyNumberFormat="1" applyFont="1" applyBorder="1" applyAlignment="1" applyProtection="1">
      <alignment horizontal="center" vertical="center"/>
    </xf>
    <xf numFmtId="38" fontId="29" fillId="0" borderId="10" xfId="0" applyNumberFormat="1" applyFont="1" applyBorder="1" applyAlignment="1" applyProtection="1">
      <alignment horizontal="center" vertical="center" wrapText="1"/>
    </xf>
    <xf numFmtId="0" fontId="29" fillId="0" borderId="14" xfId="0" applyFont="1" applyBorder="1" applyAlignment="1" applyProtection="1">
      <alignment horizontal="center" vertical="center" wrapText="1"/>
    </xf>
    <xf numFmtId="0" fontId="29" fillId="0" borderId="14" xfId="0" applyFont="1" applyBorder="1" applyAlignment="1" applyProtection="1">
      <alignment horizontal="center" vertical="center"/>
    </xf>
    <xf numFmtId="40" fontId="29" fillId="0" borderId="14" xfId="0" applyNumberFormat="1" applyFont="1" applyBorder="1" applyAlignment="1" applyProtection="1">
      <alignment horizontal="center" vertical="center"/>
    </xf>
    <xf numFmtId="40" fontId="29" fillId="0" borderId="11" xfId="0" applyNumberFormat="1" applyFont="1" applyBorder="1" applyAlignment="1" applyProtection="1">
      <alignment horizontal="center" vertical="center"/>
    </xf>
    <xf numFmtId="40" fontId="29" fillId="0" borderId="12" xfId="0" applyNumberFormat="1" applyFont="1" applyBorder="1" applyAlignment="1" applyProtection="1">
      <alignment horizontal="center" vertical="center"/>
    </xf>
    <xf numFmtId="38" fontId="29" fillId="0" borderId="10" xfId="0" applyNumberFormat="1" applyFont="1" applyBorder="1" applyAlignment="1" applyProtection="1">
      <alignment vertical="center"/>
    </xf>
    <xf numFmtId="0" fontId="30" fillId="0" borderId="14" xfId="0" applyFont="1" applyBorder="1" applyAlignment="1" applyProtection="1">
      <alignment horizontal="left" vertical="center" wrapText="1"/>
    </xf>
    <xf numFmtId="0" fontId="29" fillId="0" borderId="14" xfId="0" applyFont="1" applyBorder="1" applyAlignment="1" applyProtection="1">
      <alignment horizontal="right" vertical="center"/>
    </xf>
    <xf numFmtId="0" fontId="29" fillId="0" borderId="14" xfId="0" applyFont="1" applyBorder="1" applyAlignment="1" applyProtection="1">
      <alignment vertical="center"/>
    </xf>
    <xf numFmtId="0" fontId="29" fillId="0" borderId="11" xfId="0" applyFont="1" applyBorder="1" applyAlignment="1" applyProtection="1">
      <alignment vertical="center"/>
    </xf>
    <xf numFmtId="164" fontId="31" fillId="0" borderId="12" xfId="42" applyNumberFormat="1" applyFont="1" applyBorder="1" applyAlignment="1" applyProtection="1">
      <alignment vertical="center"/>
    </xf>
    <xf numFmtId="0" fontId="32" fillId="0" borderId="10" xfId="42" applyNumberFormat="1" applyFont="1" applyBorder="1" applyAlignment="1" applyProtection="1">
      <alignment horizontal="center" vertical="center"/>
    </xf>
    <xf numFmtId="0" fontId="31" fillId="0" borderId="14" xfId="42" applyNumberFormat="1" applyFont="1" applyBorder="1" applyAlignment="1" applyProtection="1">
      <alignment horizontal="left" vertical="center" wrapText="1"/>
    </xf>
    <xf numFmtId="0" fontId="32" fillId="0" borderId="14" xfId="42" applyNumberFormat="1" applyFont="1" applyBorder="1" applyAlignment="1" applyProtection="1">
      <alignment horizontal="center" vertical="center"/>
    </xf>
    <xf numFmtId="0" fontId="32" fillId="0" borderId="11" xfId="42" applyNumberFormat="1" applyFont="1" applyBorder="1" applyAlignment="1" applyProtection="1">
      <alignment horizontal="center" vertical="center"/>
    </xf>
    <xf numFmtId="0" fontId="32" fillId="0" borderId="12" xfId="42" applyNumberFormat="1" applyFont="1" applyBorder="1" applyAlignment="1" applyProtection="1">
      <alignment horizontal="center" vertical="center"/>
    </xf>
    <xf numFmtId="0" fontId="38" fillId="0" borderId="14" xfId="42" applyNumberFormat="1" applyFont="1" applyBorder="1" applyAlignment="1" applyProtection="1">
      <alignment horizontal="left" vertical="center" wrapText="1"/>
    </xf>
    <xf numFmtId="0" fontId="33" fillId="0" borderId="10" xfId="42" applyNumberFormat="1" applyFont="1" applyBorder="1" applyAlignment="1" applyProtection="1">
      <alignment horizontal="center" vertical="center"/>
    </xf>
    <xf numFmtId="0" fontId="31" fillId="0" borderId="14" xfId="42" applyNumberFormat="1" applyFont="1" applyBorder="1" applyAlignment="1" applyProtection="1">
      <alignment vertical="center" wrapText="1"/>
    </xf>
    <xf numFmtId="0" fontId="33" fillId="0" borderId="14" xfId="42" applyNumberFormat="1" applyFont="1" applyBorder="1" applyAlignment="1" applyProtection="1">
      <alignment horizontal="center" vertical="center"/>
    </xf>
    <xf numFmtId="0" fontId="33" fillId="0" borderId="14" xfId="42" applyNumberFormat="1" applyFont="1" applyBorder="1" applyAlignment="1" applyProtection="1">
      <alignment horizontal="left" vertical="center"/>
    </xf>
    <xf numFmtId="164" fontId="33" fillId="0" borderId="12" xfId="42" applyNumberFormat="1" applyFont="1" applyBorder="1" applyAlignment="1" applyProtection="1">
      <alignment vertical="center"/>
    </xf>
    <xf numFmtId="49" fontId="33" fillId="0" borderId="10" xfId="42" applyNumberFormat="1" applyFont="1" applyBorder="1" applyAlignment="1" applyProtection="1">
      <alignment horizontal="center" vertical="center"/>
    </xf>
    <xf numFmtId="0" fontId="33" fillId="0" borderId="14" xfId="42" applyNumberFormat="1" applyFont="1" applyBorder="1" applyAlignment="1" applyProtection="1">
      <alignment vertical="center" wrapText="1"/>
    </xf>
    <xf numFmtId="0" fontId="38" fillId="0" borderId="14" xfId="42" applyNumberFormat="1" applyFont="1" applyBorder="1" applyAlignment="1" applyProtection="1">
      <alignment vertical="center" wrapText="1"/>
    </xf>
    <xf numFmtId="1" fontId="33" fillId="0" borderId="10" xfId="42" applyNumberFormat="1" applyFont="1" applyBorder="1" applyAlignment="1" applyProtection="1">
      <alignment horizontal="center" vertical="center"/>
    </xf>
    <xf numFmtId="1" fontId="33" fillId="0" borderId="14" xfId="42" applyNumberFormat="1" applyFont="1" applyBorder="1" applyAlignment="1" applyProtection="1">
      <alignment horizontal="center" vertical="center"/>
    </xf>
    <xf numFmtId="1" fontId="31" fillId="0" borderId="10" xfId="42" applyNumberFormat="1" applyFont="1" applyBorder="1" applyAlignment="1" applyProtection="1">
      <alignment horizontal="center" vertical="center"/>
    </xf>
    <xf numFmtId="0" fontId="35" fillId="0" borderId="14" xfId="42" applyNumberFormat="1" applyFont="1" applyBorder="1" applyAlignment="1" applyProtection="1">
      <alignment vertical="center" wrapText="1"/>
    </xf>
    <xf numFmtId="0" fontId="33" fillId="0" borderId="14" xfId="42" applyNumberFormat="1" applyFont="1" applyBorder="1" applyAlignment="1" applyProtection="1">
      <alignment horizontal="left" vertical="center" wrapText="1"/>
    </xf>
    <xf numFmtId="0" fontId="22" fillId="0" borderId="10" xfId="42" applyFont="1" applyBorder="1" applyAlignment="1" applyProtection="1">
      <alignment horizontal="center" vertical="center"/>
    </xf>
    <xf numFmtId="0" fontId="28" fillId="0" borderId="14" xfId="42" applyFont="1" applyBorder="1" applyAlignment="1" applyProtection="1">
      <alignment horizontal="right" vertical="center"/>
    </xf>
    <xf numFmtId="0" fontId="28" fillId="0" borderId="14" xfId="42" applyFont="1" applyBorder="1" applyAlignment="1" applyProtection="1">
      <alignment vertical="center"/>
    </xf>
    <xf numFmtId="0" fontId="28" fillId="0" borderId="11" xfId="42" applyFont="1" applyBorder="1" applyAlignment="1" applyProtection="1">
      <alignment horizontal="right" vertical="center"/>
    </xf>
    <xf numFmtId="165" fontId="33" fillId="0" borderId="10" xfId="42" applyNumberFormat="1" applyFont="1" applyBorder="1" applyAlignment="1" applyProtection="1">
      <alignment horizontal="center" vertical="center"/>
    </xf>
    <xf numFmtId="0" fontId="36" fillId="0" borderId="14" xfId="42" applyNumberFormat="1" applyFont="1" applyBorder="1" applyAlignment="1" applyProtection="1">
      <alignment vertical="center"/>
    </xf>
    <xf numFmtId="0" fontId="31" fillId="0" borderId="10" xfId="42" applyFont="1" applyBorder="1" applyAlignment="1" applyProtection="1">
      <alignment horizontal="center" vertical="center" wrapText="1"/>
    </xf>
    <xf numFmtId="0" fontId="31" fillId="0" borderId="14" xfId="42" applyFont="1" applyBorder="1" applyAlignment="1" applyProtection="1">
      <alignment horizontal="center" vertical="center" wrapText="1"/>
    </xf>
    <xf numFmtId="0" fontId="31" fillId="0" borderId="14" xfId="42" applyFont="1" applyBorder="1" applyAlignment="1" applyProtection="1">
      <alignment horizontal="center" vertical="center"/>
    </xf>
    <xf numFmtId="164" fontId="31" fillId="0" borderId="11" xfId="42" applyNumberFormat="1" applyFont="1" applyBorder="1" applyAlignment="1" applyProtection="1">
      <alignment horizontal="center" vertical="center"/>
    </xf>
    <xf numFmtId="164" fontId="31" fillId="0" borderId="12" xfId="42" applyNumberFormat="1" applyFont="1" applyBorder="1" applyAlignment="1" applyProtection="1">
      <alignment horizontal="center" vertical="center"/>
    </xf>
    <xf numFmtId="0" fontId="31" fillId="0" borderId="10" xfId="42" applyFont="1" applyBorder="1" applyAlignment="1" applyProtection="1">
      <alignment horizontal="center" vertical="center"/>
    </xf>
    <xf numFmtId="0" fontId="31" fillId="0" borderId="14" xfId="42" applyFont="1" applyBorder="1" applyAlignment="1" applyProtection="1">
      <alignment vertical="center" wrapText="1"/>
    </xf>
    <xf numFmtId="0" fontId="33" fillId="0" borderId="0" xfId="42" applyFont="1" applyBorder="1" applyAlignment="1" applyProtection="1">
      <alignment horizontal="center" vertical="center"/>
    </xf>
    <xf numFmtId="0" fontId="33" fillId="0" borderId="0" xfId="42" applyFont="1" applyBorder="1" applyAlignment="1" applyProtection="1">
      <alignment vertical="center" wrapText="1"/>
    </xf>
    <xf numFmtId="164" fontId="33" fillId="0" borderId="0" xfId="42" applyNumberFormat="1" applyFont="1" applyBorder="1" applyAlignment="1" applyProtection="1">
      <alignment horizontal="center" vertical="center"/>
    </xf>
    <xf numFmtId="164" fontId="33" fillId="0" borderId="0" xfId="42" applyNumberFormat="1" applyFont="1" applyBorder="1" applyAlignment="1" applyProtection="1">
      <alignment vertical="center"/>
    </xf>
    <xf numFmtId="0" fontId="16" fillId="0" borderId="0" xfId="0" applyFont="1" applyAlignment="1" applyProtection="1">
      <alignment vertical="top" wrapText="1"/>
      <protection locked="0"/>
    </xf>
    <xf numFmtId="0" fontId="0" fillId="0" borderId="0" xfId="0" applyAlignment="1" applyProtection="1">
      <alignment wrapText="1"/>
    </xf>
    <xf numFmtId="0" fontId="20" fillId="0" borderId="0" xfId="0" applyFont="1" applyAlignment="1" applyProtection="1">
      <alignment horizontal="center" vertical="center" wrapText="1"/>
    </xf>
    <xf numFmtId="0" fontId="21" fillId="0" borderId="0" xfId="0" applyFont="1" applyAlignment="1" applyProtection="1">
      <alignment vertical="top" wrapText="1"/>
    </xf>
    <xf numFmtId="0" fontId="0" fillId="0" borderId="0" xfId="0" applyAlignment="1" applyProtection="1">
      <alignment vertical="top" wrapText="1"/>
    </xf>
    <xf numFmtId="0" fontId="43" fillId="33" borderId="16" xfId="0" applyFont="1" applyFill="1" applyBorder="1" applyAlignment="1" applyProtection="1">
      <alignment horizontal="justify" vertical="center" wrapText="1"/>
    </xf>
    <xf numFmtId="0" fontId="43" fillId="33" borderId="17" xfId="0" applyFont="1" applyFill="1" applyBorder="1" applyAlignment="1" applyProtection="1">
      <alignment horizontal="justify" vertical="center" wrapText="1"/>
    </xf>
    <xf numFmtId="0" fontId="43" fillId="33" borderId="17" xfId="0" applyFont="1" applyFill="1" applyBorder="1" applyAlignment="1" applyProtection="1">
      <alignment horizontal="center" vertical="center" wrapText="1"/>
    </xf>
    <xf numFmtId="0" fontId="40" fillId="0" borderId="18" xfId="0" applyFont="1" applyBorder="1" applyAlignment="1" applyProtection="1">
      <alignment horizontal="justify" vertical="center" wrapText="1"/>
    </xf>
    <xf numFmtId="0" fontId="40" fillId="0" borderId="19" xfId="0" applyFont="1" applyBorder="1" applyAlignment="1" applyProtection="1">
      <alignment horizontal="justify" vertical="center" wrapText="1"/>
    </xf>
    <xf numFmtId="44" fontId="33" fillId="0" borderId="12" xfId="42" applyNumberFormat="1" applyFont="1" applyBorder="1" applyAlignment="1" applyProtection="1">
      <alignment vertical="center"/>
    </xf>
    <xf numFmtId="44" fontId="33" fillId="0" borderId="12" xfId="42" applyNumberFormat="1" applyFont="1" applyBorder="1" applyAlignment="1" applyProtection="1">
      <alignment horizontal="right" vertical="center"/>
    </xf>
    <xf numFmtId="44" fontId="28" fillId="0" borderId="15" xfId="42" applyNumberFormat="1" applyFont="1" applyBorder="1" applyAlignment="1" applyProtection="1">
      <alignment vertical="center"/>
    </xf>
    <xf numFmtId="44" fontId="33" fillId="0" borderId="11" xfId="42" applyNumberFormat="1" applyFont="1" applyBorder="1" applyAlignment="1" applyProtection="1">
      <alignment horizontal="center" vertical="center"/>
      <protection locked="0"/>
    </xf>
    <xf numFmtId="44" fontId="28" fillId="0" borderId="11" xfId="42" applyNumberFormat="1" applyFont="1" applyBorder="1" applyAlignment="1" applyProtection="1">
      <alignment horizontal="right" vertical="center"/>
    </xf>
    <xf numFmtId="44" fontId="36" fillId="0" borderId="11" xfId="42" applyNumberFormat="1" applyFont="1" applyBorder="1" applyAlignment="1" applyProtection="1">
      <alignment vertical="center"/>
    </xf>
    <xf numFmtId="44" fontId="37" fillId="0" borderId="12" xfId="42" applyNumberFormat="1" applyFont="1" applyBorder="1" applyAlignment="1" applyProtection="1">
      <alignment horizontal="right" vertical="center"/>
    </xf>
    <xf numFmtId="0" fontId="20" fillId="0" borderId="0" xfId="0" applyFont="1" applyAlignment="1" applyProtection="1">
      <alignment horizontal="center" vertical="center"/>
      <protection locked="0"/>
    </xf>
    <xf numFmtId="0" fontId="21" fillId="0" borderId="0"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protection locked="0"/>
    </xf>
    <xf numFmtId="0" fontId="0" fillId="0" borderId="0" xfId="0" applyFont="1" applyAlignment="1" applyProtection="1">
      <alignment horizontal="left" vertical="top" wrapText="1"/>
      <protection locked="0"/>
    </xf>
    <xf numFmtId="0" fontId="20" fillId="0" borderId="0" xfId="0" applyFont="1" applyAlignment="1" applyProtection="1">
      <alignment horizontal="center" vertical="center" wrapText="1"/>
      <protection locked="0"/>
    </xf>
    <xf numFmtId="0" fontId="16" fillId="0" borderId="0" xfId="0" applyFont="1" applyAlignment="1" applyProtection="1">
      <alignment horizontal="left" vertical="top"/>
      <protection locked="0"/>
    </xf>
    <xf numFmtId="0" fontId="0" fillId="0" borderId="0" xfId="0" applyFont="1" applyBorder="1" applyAlignment="1" applyProtection="1">
      <alignment horizontal="left" vertical="top" wrapText="1"/>
      <protection locked="0"/>
    </xf>
    <xf numFmtId="0" fontId="16" fillId="0" borderId="0" xfId="0" applyFont="1" applyAlignment="1" applyProtection="1">
      <alignment horizontal="left" vertical="center" wrapText="1"/>
      <protection locked="0"/>
    </xf>
    <xf numFmtId="0" fontId="0" fillId="0" borderId="0" xfId="0" applyFont="1" applyAlignment="1" applyProtection="1">
      <alignment horizontal="left" vertical="top"/>
      <protection locked="0"/>
    </xf>
    <xf numFmtId="0" fontId="16" fillId="0" borderId="0" xfId="0" applyFont="1" applyAlignment="1" applyProtection="1">
      <alignment vertical="top"/>
      <protection locked="0"/>
    </xf>
    <xf numFmtId="0" fontId="42" fillId="0" borderId="0" xfId="0" applyFont="1" applyBorder="1" applyAlignment="1" applyProtection="1">
      <alignment horizontal="left" vertical="top" wrapText="1"/>
    </xf>
    <xf numFmtId="0" fontId="21" fillId="0" borderId="0" xfId="0" applyFont="1" applyBorder="1" applyAlignment="1" applyProtection="1">
      <alignment horizontal="center" vertical="top" wrapText="1"/>
    </xf>
    <xf numFmtId="0" fontId="20" fillId="0" borderId="0" xfId="0" applyFont="1" applyAlignment="1" applyProtection="1">
      <alignment horizontal="left" vertical="top" wrapText="1"/>
    </xf>
    <xf numFmtId="0" fontId="16" fillId="0" borderId="0" xfId="0" applyFont="1" applyAlignment="1" applyProtection="1">
      <alignment horizontal="center" vertical="top" wrapText="1"/>
    </xf>
    <xf numFmtId="0" fontId="0" fillId="0" borderId="0" xfId="0" applyAlignment="1" applyProtection="1">
      <alignment horizontal="left" vertical="top" wrapText="1"/>
      <protection locked="0"/>
    </xf>
    <xf numFmtId="165" fontId="31" fillId="0" borderId="10" xfId="42" applyNumberFormat="1" applyFont="1" applyBorder="1" applyAlignment="1" applyProtection="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view="pageBreakPreview" topLeftCell="A10" zoomScaleNormal="116" zoomScaleSheetLayoutView="100" workbookViewId="0">
      <selection activeCell="A10" sqref="A10:I10"/>
    </sheetView>
  </sheetViews>
  <sheetFormatPr defaultRowHeight="14.5" x14ac:dyDescent="0.35"/>
  <cols>
    <col min="1" max="16384" width="8.7265625" style="3"/>
  </cols>
  <sheetData>
    <row r="1" spans="1:14" ht="35" x14ac:dyDescent="0.35">
      <c r="F1" s="4" t="s">
        <v>120</v>
      </c>
      <c r="G1" s="4"/>
      <c r="H1" s="4"/>
      <c r="I1" s="4"/>
      <c r="J1" s="4"/>
      <c r="K1" s="4"/>
      <c r="L1" s="4"/>
      <c r="M1" s="4"/>
      <c r="N1" s="4"/>
    </row>
    <row r="4" spans="1:14" ht="35" x14ac:dyDescent="0.35">
      <c r="A4" s="126" t="s">
        <v>119</v>
      </c>
      <c r="B4" s="126"/>
      <c r="C4" s="126"/>
      <c r="D4" s="126"/>
      <c r="E4" s="126"/>
      <c r="F4" s="126"/>
      <c r="G4" s="126"/>
      <c r="H4" s="126"/>
      <c r="I4" s="126"/>
    </row>
    <row r="5" spans="1:14" ht="35" x14ac:dyDescent="0.35">
      <c r="A5" s="5"/>
      <c r="B5" s="5"/>
      <c r="C5" s="5"/>
      <c r="D5" s="5"/>
      <c r="E5" s="5"/>
      <c r="F5" s="5"/>
      <c r="G5" s="5"/>
      <c r="H5" s="5"/>
      <c r="I5" s="5"/>
    </row>
    <row r="6" spans="1:14" ht="78" customHeight="1" x14ac:dyDescent="0.35">
      <c r="A6" s="127" t="s">
        <v>122</v>
      </c>
      <c r="B6" s="127"/>
      <c r="C6" s="127"/>
      <c r="D6" s="127"/>
      <c r="E6" s="127"/>
      <c r="F6" s="127"/>
      <c r="G6" s="127"/>
      <c r="H6" s="127"/>
      <c r="I6" s="127"/>
    </row>
    <row r="7" spans="1:14" x14ac:dyDescent="0.35">
      <c r="A7" s="6"/>
      <c r="B7" s="6"/>
      <c r="C7" s="6"/>
      <c r="D7" s="6"/>
      <c r="E7" s="6"/>
      <c r="F7" s="6"/>
      <c r="G7" s="6"/>
      <c r="H7" s="6"/>
      <c r="I7" s="6"/>
    </row>
    <row r="8" spans="1:14" ht="18.5" x14ac:dyDescent="0.35">
      <c r="A8" s="128" t="s">
        <v>121</v>
      </c>
      <c r="B8" s="128"/>
      <c r="C8" s="128"/>
      <c r="D8" s="128"/>
      <c r="E8" s="128"/>
      <c r="F8" s="128"/>
      <c r="G8" s="128"/>
      <c r="H8" s="128"/>
      <c r="I8" s="128"/>
    </row>
    <row r="9" spans="1:14" ht="15.5" x14ac:dyDescent="0.35">
      <c r="A9" s="7"/>
      <c r="B9" s="7"/>
      <c r="C9" s="7"/>
      <c r="D9" s="7"/>
      <c r="E9" s="7"/>
      <c r="F9" s="7"/>
      <c r="G9" s="7"/>
      <c r="H9" s="7"/>
      <c r="I9" s="7"/>
    </row>
    <row r="10" spans="1:14" ht="101.5" customHeight="1" x14ac:dyDescent="0.35">
      <c r="A10" s="129" t="s">
        <v>203</v>
      </c>
      <c r="B10" s="129"/>
      <c r="C10" s="129"/>
      <c r="D10" s="129"/>
      <c r="E10" s="129"/>
      <c r="F10" s="129"/>
      <c r="G10" s="129"/>
      <c r="H10" s="129"/>
      <c r="I10" s="129"/>
    </row>
    <row r="11" spans="1:14" x14ac:dyDescent="0.35">
      <c r="A11" s="8"/>
      <c r="B11" s="8"/>
      <c r="C11" s="8"/>
      <c r="D11" s="8"/>
      <c r="E11" s="8"/>
      <c r="F11" s="8"/>
      <c r="G11" s="8"/>
      <c r="H11" s="8"/>
      <c r="I11" s="8"/>
    </row>
    <row r="12" spans="1:14" ht="82" customHeight="1" x14ac:dyDescent="0.35">
      <c r="A12" s="130"/>
      <c r="B12" s="130"/>
      <c r="C12" s="130"/>
      <c r="D12" s="130"/>
      <c r="E12" s="130"/>
      <c r="F12" s="130"/>
      <c r="G12" s="130"/>
      <c r="H12" s="130"/>
      <c r="I12" s="130"/>
    </row>
    <row r="13" spans="1:14" s="9" customFormat="1" ht="97.5" customHeight="1" x14ac:dyDescent="0.35"/>
  </sheetData>
  <sheetProtection algorithmName="SHA-512" hashValue="tVUGN5jlqx9pk3ltUJhnEms8EpLdTfEFwGw5Xcb3xDFi5DPLPeMH2Blj/LAnxpFFl/kqL8B+RX+wYI+TOIJ2ZQ==" saltValue="gIRbvHqmqS5Wz/PBcKEPzw==" spinCount="100000" sheet="1" objects="1" scenarios="1" selectLockedCells="1" selectUnlockedCells="1"/>
  <mergeCells count="5">
    <mergeCell ref="A4:I4"/>
    <mergeCell ref="A6:I6"/>
    <mergeCell ref="A8:I8"/>
    <mergeCell ref="A10:I10"/>
    <mergeCell ref="A12:I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view="pageBreakPreview" topLeftCell="A56" zoomScale="74" zoomScaleNormal="116" zoomScaleSheetLayoutView="74" workbookViewId="0">
      <selection activeCell="L56" sqref="L56"/>
    </sheetView>
  </sheetViews>
  <sheetFormatPr defaultRowHeight="14.5" x14ac:dyDescent="0.35"/>
  <cols>
    <col min="1" max="16384" width="8.7265625" style="3"/>
  </cols>
  <sheetData>
    <row r="1" spans="1:14" ht="35" x14ac:dyDescent="0.35">
      <c r="F1" s="4"/>
      <c r="G1" s="4"/>
      <c r="H1" s="4"/>
      <c r="I1" s="4"/>
      <c r="J1" s="4"/>
      <c r="K1" s="4"/>
      <c r="L1" s="4"/>
      <c r="M1" s="4"/>
      <c r="N1" s="4"/>
    </row>
    <row r="4" spans="1:14" ht="35" x14ac:dyDescent="0.35">
      <c r="A4" s="126" t="s">
        <v>182</v>
      </c>
      <c r="B4" s="126"/>
      <c r="C4" s="126"/>
      <c r="D4" s="126"/>
      <c r="E4" s="126"/>
      <c r="F4" s="126"/>
      <c r="G4" s="126"/>
      <c r="H4" s="126"/>
      <c r="I4" s="126"/>
    </row>
    <row r="5" spans="1:14" ht="35" x14ac:dyDescent="0.35">
      <c r="A5" s="5"/>
      <c r="B5" s="5"/>
      <c r="C5" s="5"/>
      <c r="D5" s="5"/>
      <c r="E5" s="5"/>
      <c r="F5" s="5"/>
      <c r="G5" s="5"/>
      <c r="H5" s="5"/>
      <c r="I5" s="5"/>
    </row>
    <row r="6" spans="1:14" ht="59.5" customHeight="1" x14ac:dyDescent="0.35">
      <c r="A6" s="127" t="s">
        <v>122</v>
      </c>
      <c r="B6" s="127"/>
      <c r="C6" s="127"/>
      <c r="D6" s="127"/>
      <c r="E6" s="127"/>
      <c r="F6" s="127"/>
      <c r="G6" s="127"/>
      <c r="H6" s="127"/>
      <c r="I6" s="127"/>
    </row>
    <row r="7" spans="1:14" ht="35" x14ac:dyDescent="0.35">
      <c r="A7" s="5"/>
      <c r="B7" s="5"/>
      <c r="C7" s="5"/>
      <c r="D7" s="5"/>
      <c r="E7" s="5"/>
      <c r="F7" s="5"/>
      <c r="G7" s="5"/>
      <c r="H7" s="5"/>
      <c r="I7" s="5"/>
    </row>
    <row r="8" spans="1:14" s="9" customFormat="1" ht="80" customHeight="1" x14ac:dyDescent="0.35">
      <c r="A8" s="132" t="s">
        <v>183</v>
      </c>
      <c r="B8" s="132"/>
      <c r="C8" s="132"/>
      <c r="D8" s="132"/>
      <c r="E8" s="132"/>
      <c r="F8" s="132"/>
      <c r="G8" s="132"/>
      <c r="H8" s="132"/>
      <c r="I8" s="132"/>
    </row>
    <row r="9" spans="1:14" s="9" customFormat="1" ht="64" customHeight="1" x14ac:dyDescent="0.35">
      <c r="A9" s="132" t="s">
        <v>188</v>
      </c>
      <c r="B9" s="132"/>
      <c r="C9" s="132"/>
      <c r="D9" s="132"/>
      <c r="E9" s="132"/>
      <c r="F9" s="132"/>
      <c r="G9" s="132"/>
      <c r="H9" s="132"/>
      <c r="I9" s="132"/>
    </row>
    <row r="10" spans="1:14" s="9" customFormat="1" x14ac:dyDescent="0.35">
      <c r="A10" s="10"/>
      <c r="B10" s="10"/>
      <c r="C10" s="10"/>
      <c r="D10" s="10"/>
      <c r="E10" s="10"/>
      <c r="F10" s="10"/>
      <c r="G10" s="10"/>
      <c r="H10" s="10"/>
      <c r="I10" s="10"/>
    </row>
    <row r="11" spans="1:14" s="9" customFormat="1" x14ac:dyDescent="0.35">
      <c r="A11" s="11" t="s">
        <v>204</v>
      </c>
      <c r="B11" s="12"/>
      <c r="C11" s="12"/>
      <c r="D11" s="12"/>
      <c r="E11" s="12"/>
      <c r="F11" s="12"/>
      <c r="G11" s="12"/>
      <c r="H11" s="12"/>
      <c r="I11" s="12"/>
    </row>
    <row r="12" spans="1:14" s="9" customFormat="1" x14ac:dyDescent="0.35">
      <c r="A12" s="11"/>
      <c r="B12" s="12"/>
      <c r="C12" s="12"/>
      <c r="D12" s="12"/>
      <c r="E12" s="12"/>
      <c r="F12" s="12"/>
      <c r="G12" s="12"/>
      <c r="H12" s="12"/>
      <c r="I12" s="12"/>
    </row>
    <row r="13" spans="1:14" s="9" customFormat="1" ht="59.5" customHeight="1" x14ac:dyDescent="0.35">
      <c r="A13" s="129" t="s">
        <v>205</v>
      </c>
      <c r="B13" s="134"/>
      <c r="C13" s="134"/>
      <c r="D13" s="134"/>
      <c r="E13" s="134"/>
      <c r="F13" s="134"/>
      <c r="G13" s="134"/>
      <c r="H13" s="134"/>
      <c r="I13" s="134"/>
    </row>
    <row r="14" spans="1:14" s="9" customFormat="1" ht="228" customHeight="1" x14ac:dyDescent="0.35">
      <c r="A14" s="129" t="s">
        <v>223</v>
      </c>
      <c r="B14" s="129"/>
      <c r="C14" s="129"/>
      <c r="D14" s="129"/>
      <c r="E14" s="129"/>
      <c r="F14" s="129"/>
      <c r="G14" s="129"/>
      <c r="H14" s="129"/>
      <c r="I14" s="129"/>
    </row>
    <row r="15" spans="1:14" s="9" customFormat="1" x14ac:dyDescent="0.35">
      <c r="A15" s="13"/>
      <c r="B15" s="13"/>
      <c r="C15" s="13"/>
      <c r="D15" s="13"/>
      <c r="E15" s="13"/>
      <c r="F15" s="13"/>
      <c r="G15" s="13"/>
      <c r="H15" s="13"/>
      <c r="I15" s="13"/>
    </row>
    <row r="16" spans="1:14" s="9" customFormat="1" x14ac:dyDescent="0.35">
      <c r="A16" s="133" t="s">
        <v>206</v>
      </c>
      <c r="B16" s="133"/>
      <c r="C16" s="133"/>
      <c r="D16" s="133"/>
      <c r="E16" s="133"/>
      <c r="F16" s="133"/>
      <c r="G16" s="133"/>
      <c r="H16" s="133"/>
      <c r="I16" s="133"/>
    </row>
    <row r="17" spans="1:9" s="9" customFormat="1" x14ac:dyDescent="0.35">
      <c r="A17" s="14"/>
      <c r="B17" s="14"/>
      <c r="C17" s="14"/>
      <c r="D17" s="14"/>
      <c r="E17" s="14"/>
      <c r="F17" s="14"/>
      <c r="G17" s="14"/>
      <c r="H17" s="14"/>
      <c r="I17" s="14"/>
    </row>
    <row r="18" spans="1:9" ht="246.5" customHeight="1" x14ac:dyDescent="0.35">
      <c r="A18" s="129" t="s">
        <v>224</v>
      </c>
      <c r="B18" s="134"/>
      <c r="C18" s="134"/>
      <c r="D18" s="134"/>
      <c r="E18" s="134"/>
      <c r="F18" s="134"/>
      <c r="G18" s="134"/>
      <c r="H18" s="134"/>
      <c r="I18" s="134"/>
    </row>
    <row r="19" spans="1:9" x14ac:dyDescent="0.35">
      <c r="A19" s="13"/>
      <c r="B19" s="15"/>
      <c r="C19" s="15"/>
      <c r="D19" s="15"/>
      <c r="E19" s="15"/>
      <c r="F19" s="15"/>
      <c r="G19" s="15"/>
      <c r="H19" s="15"/>
      <c r="I19" s="15"/>
    </row>
    <row r="20" spans="1:9" x14ac:dyDescent="0.35">
      <c r="A20" s="131" t="s">
        <v>207</v>
      </c>
      <c r="B20" s="131"/>
      <c r="C20" s="131"/>
      <c r="D20" s="131"/>
      <c r="E20" s="131"/>
      <c r="F20" s="131"/>
      <c r="G20" s="131"/>
      <c r="H20" s="131"/>
      <c r="I20" s="131"/>
    </row>
    <row r="21" spans="1:9" x14ac:dyDescent="0.35">
      <c r="A21" s="16"/>
      <c r="B21" s="16"/>
      <c r="C21" s="16"/>
      <c r="D21" s="16"/>
      <c r="E21" s="16"/>
      <c r="F21" s="16"/>
      <c r="G21" s="16"/>
      <c r="H21" s="16"/>
      <c r="I21" s="16"/>
    </row>
    <row r="22" spans="1:9" ht="266" customHeight="1" x14ac:dyDescent="0.35">
      <c r="A22" s="129" t="s">
        <v>208</v>
      </c>
      <c r="B22" s="134"/>
      <c r="C22" s="134"/>
      <c r="D22" s="134"/>
      <c r="E22" s="134"/>
      <c r="F22" s="134"/>
      <c r="G22" s="134"/>
      <c r="H22" s="134"/>
      <c r="I22" s="134"/>
    </row>
    <row r="23" spans="1:9" x14ac:dyDescent="0.35">
      <c r="A23" s="17" t="s">
        <v>209</v>
      </c>
      <c r="B23" s="18"/>
      <c r="C23" s="18"/>
      <c r="D23" s="18"/>
      <c r="E23" s="18"/>
      <c r="F23" s="18"/>
      <c r="G23" s="18"/>
      <c r="H23" s="18"/>
      <c r="I23" s="18"/>
    </row>
    <row r="24" spans="1:9" x14ac:dyDescent="0.35">
      <c r="A24" s="17"/>
      <c r="B24" s="18"/>
      <c r="C24" s="18"/>
      <c r="D24" s="18"/>
      <c r="E24" s="18"/>
      <c r="F24" s="18"/>
      <c r="G24" s="18"/>
      <c r="H24" s="18"/>
      <c r="I24" s="18"/>
    </row>
    <row r="25" spans="1:9" ht="287" customHeight="1" x14ac:dyDescent="0.35">
      <c r="A25" s="129" t="s">
        <v>210</v>
      </c>
      <c r="B25" s="134"/>
      <c r="C25" s="134"/>
      <c r="D25" s="134"/>
      <c r="E25" s="134"/>
      <c r="F25" s="134"/>
      <c r="G25" s="134"/>
      <c r="H25" s="134"/>
      <c r="I25" s="134"/>
    </row>
    <row r="26" spans="1:9" ht="237.5" customHeight="1" x14ac:dyDescent="0.35">
      <c r="A26" s="129" t="s">
        <v>211</v>
      </c>
      <c r="B26" s="129"/>
      <c r="C26" s="129"/>
      <c r="D26" s="129"/>
      <c r="E26" s="129"/>
      <c r="F26" s="129"/>
      <c r="G26" s="129"/>
      <c r="H26" s="129"/>
      <c r="I26" s="129"/>
    </row>
    <row r="27" spans="1:9" x14ac:dyDescent="0.35">
      <c r="A27" s="19"/>
      <c r="B27" s="19"/>
      <c r="C27" s="19"/>
      <c r="D27" s="19"/>
      <c r="E27" s="19"/>
      <c r="F27" s="19"/>
      <c r="G27" s="19"/>
      <c r="H27" s="19"/>
      <c r="I27" s="19"/>
    </row>
    <row r="28" spans="1:9" x14ac:dyDescent="0.35">
      <c r="A28" s="131" t="s">
        <v>212</v>
      </c>
      <c r="B28" s="131"/>
      <c r="C28" s="131"/>
      <c r="D28" s="131"/>
      <c r="E28" s="131"/>
      <c r="F28" s="131"/>
      <c r="G28" s="131"/>
      <c r="H28" s="131"/>
      <c r="I28" s="131"/>
    </row>
    <row r="29" spans="1:9" x14ac:dyDescent="0.35">
      <c r="A29" s="20"/>
      <c r="B29" s="20"/>
      <c r="C29" s="20"/>
      <c r="D29" s="20"/>
      <c r="E29" s="20"/>
      <c r="F29" s="20"/>
      <c r="G29" s="20"/>
      <c r="H29" s="20"/>
      <c r="I29" s="20"/>
    </row>
    <row r="30" spans="1:9" ht="76.5" customHeight="1" x14ac:dyDescent="0.35">
      <c r="A30" s="129" t="s">
        <v>213</v>
      </c>
      <c r="B30" s="134"/>
      <c r="C30" s="134"/>
      <c r="D30" s="134"/>
      <c r="E30" s="134"/>
      <c r="F30" s="134"/>
      <c r="G30" s="134"/>
      <c r="H30" s="134"/>
      <c r="I30" s="134"/>
    </row>
    <row r="31" spans="1:9" ht="248" customHeight="1" x14ac:dyDescent="0.35">
      <c r="A31" s="129" t="s">
        <v>214</v>
      </c>
      <c r="B31" s="134"/>
      <c r="C31" s="134"/>
      <c r="D31" s="134"/>
      <c r="E31" s="134"/>
      <c r="F31" s="134"/>
      <c r="G31" s="134"/>
      <c r="H31" s="134"/>
      <c r="I31" s="134"/>
    </row>
    <row r="32" spans="1:9" x14ac:dyDescent="0.35">
      <c r="A32" s="19"/>
      <c r="B32" s="19"/>
      <c r="C32" s="19"/>
      <c r="D32" s="19"/>
      <c r="E32" s="19"/>
      <c r="F32" s="19"/>
      <c r="G32" s="19"/>
      <c r="H32" s="19"/>
      <c r="I32" s="19"/>
    </row>
    <row r="33" spans="1:9" x14ac:dyDescent="0.35">
      <c r="A33" s="131" t="s">
        <v>215</v>
      </c>
      <c r="B33" s="131"/>
      <c r="C33" s="131"/>
      <c r="D33" s="131"/>
      <c r="E33" s="131"/>
      <c r="F33" s="131"/>
      <c r="G33" s="131"/>
      <c r="H33" s="131"/>
      <c r="I33" s="131"/>
    </row>
    <row r="34" spans="1:9" x14ac:dyDescent="0.35">
      <c r="A34" s="20"/>
      <c r="B34" s="20"/>
      <c r="C34" s="20"/>
      <c r="D34" s="20"/>
      <c r="E34" s="20"/>
      <c r="F34" s="20"/>
      <c r="G34" s="20"/>
      <c r="H34" s="20"/>
      <c r="I34" s="20"/>
    </row>
    <row r="35" spans="1:9" ht="163" customHeight="1" x14ac:dyDescent="0.35">
      <c r="A35" s="129" t="s">
        <v>229</v>
      </c>
      <c r="B35" s="134"/>
      <c r="C35" s="134"/>
      <c r="D35" s="134"/>
      <c r="E35" s="134"/>
      <c r="F35" s="134"/>
      <c r="G35" s="134"/>
      <c r="H35" s="134"/>
      <c r="I35" s="134"/>
    </row>
    <row r="36" spans="1:9" x14ac:dyDescent="0.35">
      <c r="A36" s="19"/>
      <c r="B36" s="19"/>
      <c r="C36" s="19"/>
      <c r="D36" s="19"/>
      <c r="E36" s="19"/>
      <c r="F36" s="19"/>
      <c r="G36" s="19"/>
      <c r="H36" s="19"/>
      <c r="I36" s="19"/>
    </row>
    <row r="37" spans="1:9" x14ac:dyDescent="0.35">
      <c r="A37" s="131" t="s">
        <v>225</v>
      </c>
      <c r="B37" s="131"/>
      <c r="C37" s="131"/>
      <c r="D37" s="131"/>
      <c r="E37" s="131"/>
      <c r="F37" s="131"/>
      <c r="G37" s="131"/>
      <c r="H37" s="131"/>
      <c r="I37" s="131"/>
    </row>
    <row r="38" spans="1:9" x14ac:dyDescent="0.35">
      <c r="A38" s="20"/>
      <c r="B38" s="20"/>
      <c r="C38" s="20"/>
      <c r="D38" s="20"/>
      <c r="E38" s="20"/>
      <c r="F38" s="20"/>
      <c r="G38" s="20"/>
      <c r="H38" s="20"/>
      <c r="I38" s="20"/>
    </row>
    <row r="39" spans="1:9" ht="59" customHeight="1" x14ac:dyDescent="0.35">
      <c r="A39" s="129" t="s">
        <v>228</v>
      </c>
      <c r="B39" s="129"/>
      <c r="C39" s="129"/>
      <c r="D39" s="129"/>
      <c r="E39" s="129"/>
      <c r="F39" s="129"/>
      <c r="G39" s="129"/>
      <c r="H39" s="129"/>
      <c r="I39" s="129"/>
    </row>
    <row r="40" spans="1:9" ht="173.5" customHeight="1" x14ac:dyDescent="0.35">
      <c r="A40" s="129" t="s">
        <v>216</v>
      </c>
      <c r="B40" s="134"/>
      <c r="C40" s="134"/>
      <c r="D40" s="134"/>
      <c r="E40" s="134"/>
      <c r="F40" s="134"/>
      <c r="G40" s="134"/>
      <c r="H40" s="134"/>
      <c r="I40" s="134"/>
    </row>
    <row r="41" spans="1:9" ht="268" customHeight="1" x14ac:dyDescent="0.35">
      <c r="A41" s="129" t="s">
        <v>184</v>
      </c>
      <c r="B41" s="129"/>
      <c r="C41" s="129"/>
      <c r="D41" s="129"/>
      <c r="E41" s="129"/>
      <c r="F41" s="129"/>
      <c r="G41" s="129"/>
      <c r="H41" s="129"/>
      <c r="I41" s="129"/>
    </row>
    <row r="42" spans="1:9" x14ac:dyDescent="0.35">
      <c r="A42" s="19"/>
      <c r="B42" s="19"/>
      <c r="C42" s="19"/>
      <c r="D42" s="19"/>
      <c r="E42" s="19"/>
      <c r="F42" s="19"/>
      <c r="G42" s="19"/>
      <c r="H42" s="19"/>
      <c r="I42" s="19"/>
    </row>
    <row r="43" spans="1:9" x14ac:dyDescent="0.35">
      <c r="A43" s="131" t="s">
        <v>217</v>
      </c>
      <c r="B43" s="131"/>
      <c r="C43" s="131"/>
      <c r="D43" s="131"/>
      <c r="E43" s="131"/>
      <c r="F43" s="131"/>
      <c r="G43" s="131"/>
      <c r="H43" s="131"/>
      <c r="I43" s="131"/>
    </row>
    <row r="44" spans="1:9" x14ac:dyDescent="0.35">
      <c r="A44" s="20"/>
      <c r="B44" s="20"/>
      <c r="C44" s="20"/>
      <c r="D44" s="20"/>
      <c r="E44" s="20"/>
      <c r="F44" s="20"/>
      <c r="G44" s="20"/>
      <c r="H44" s="20"/>
      <c r="I44" s="20"/>
    </row>
    <row r="45" spans="1:9" ht="288" customHeight="1" x14ac:dyDescent="0.35">
      <c r="A45" s="129" t="s">
        <v>227</v>
      </c>
      <c r="B45" s="134"/>
      <c r="C45" s="134"/>
      <c r="D45" s="134"/>
      <c r="E45" s="134"/>
      <c r="F45" s="134"/>
      <c r="G45" s="134"/>
      <c r="H45" s="134"/>
      <c r="I45" s="134"/>
    </row>
    <row r="46" spans="1:9" x14ac:dyDescent="0.35">
      <c r="A46" s="19"/>
      <c r="B46" s="19"/>
      <c r="C46" s="19"/>
      <c r="D46" s="19"/>
      <c r="E46" s="19"/>
      <c r="F46" s="19"/>
      <c r="G46" s="19"/>
      <c r="H46" s="19"/>
      <c r="I46" s="19"/>
    </row>
    <row r="47" spans="1:9" x14ac:dyDescent="0.35">
      <c r="A47" s="131" t="s">
        <v>218</v>
      </c>
      <c r="B47" s="131"/>
      <c r="C47" s="131"/>
      <c r="D47" s="131"/>
      <c r="E47" s="131"/>
      <c r="F47" s="131"/>
      <c r="G47" s="131"/>
      <c r="H47" s="131"/>
      <c r="I47" s="131"/>
    </row>
    <row r="48" spans="1:9" x14ac:dyDescent="0.35">
      <c r="A48" s="20"/>
      <c r="B48" s="20"/>
      <c r="C48" s="20"/>
      <c r="D48" s="20"/>
      <c r="E48" s="20"/>
      <c r="F48" s="20"/>
      <c r="G48" s="20"/>
      <c r="H48" s="20"/>
      <c r="I48" s="20"/>
    </row>
    <row r="49" spans="1:9" ht="92.5" customHeight="1" x14ac:dyDescent="0.35">
      <c r="A49" s="129" t="s">
        <v>219</v>
      </c>
      <c r="B49" s="134"/>
      <c r="C49" s="134"/>
      <c r="D49" s="134"/>
      <c r="E49" s="134"/>
      <c r="F49" s="134"/>
      <c r="G49" s="134"/>
      <c r="H49" s="134"/>
      <c r="I49" s="134"/>
    </row>
    <row r="50" spans="1:9" ht="140.5" customHeight="1" x14ac:dyDescent="0.35">
      <c r="A50" s="129" t="s">
        <v>222</v>
      </c>
      <c r="B50" s="134"/>
      <c r="C50" s="134"/>
      <c r="D50" s="134"/>
      <c r="E50" s="134"/>
      <c r="F50" s="134"/>
      <c r="G50" s="134"/>
      <c r="H50" s="134"/>
      <c r="I50" s="134"/>
    </row>
    <row r="51" spans="1:9" x14ac:dyDescent="0.35">
      <c r="A51" s="19"/>
      <c r="B51" s="19"/>
      <c r="C51" s="19"/>
      <c r="D51" s="19"/>
      <c r="E51" s="19"/>
      <c r="F51" s="19"/>
      <c r="G51" s="19"/>
      <c r="H51" s="19"/>
      <c r="I51" s="19"/>
    </row>
    <row r="52" spans="1:9" x14ac:dyDescent="0.35">
      <c r="A52" s="131" t="s">
        <v>220</v>
      </c>
      <c r="B52" s="131"/>
      <c r="C52" s="131"/>
      <c r="D52" s="131"/>
      <c r="E52" s="131"/>
      <c r="F52" s="131"/>
      <c r="G52" s="131"/>
      <c r="H52" s="131"/>
      <c r="I52" s="131"/>
    </row>
    <row r="53" spans="1:9" x14ac:dyDescent="0.35">
      <c r="A53" s="20"/>
      <c r="B53" s="20"/>
      <c r="C53" s="20"/>
      <c r="D53" s="20"/>
      <c r="E53" s="20"/>
      <c r="F53" s="20"/>
      <c r="G53" s="20"/>
      <c r="H53" s="20"/>
      <c r="I53" s="20"/>
    </row>
    <row r="54" spans="1:9" x14ac:dyDescent="0.35">
      <c r="A54" s="131" t="s">
        <v>221</v>
      </c>
      <c r="B54" s="131"/>
      <c r="C54" s="131"/>
      <c r="D54" s="131"/>
      <c r="E54" s="131"/>
      <c r="F54" s="131"/>
      <c r="G54" s="131"/>
      <c r="H54" s="131"/>
      <c r="I54" s="131"/>
    </row>
    <row r="55" spans="1:9" x14ac:dyDescent="0.35">
      <c r="A55" s="21"/>
      <c r="B55" s="21"/>
      <c r="C55" s="21"/>
      <c r="D55" s="21"/>
      <c r="E55" s="21"/>
      <c r="F55" s="21"/>
      <c r="G55" s="21"/>
      <c r="H55" s="21"/>
      <c r="I55" s="21"/>
    </row>
    <row r="56" spans="1:9" ht="190.5" customHeight="1" x14ac:dyDescent="0.35">
      <c r="A56" s="129" t="s">
        <v>185</v>
      </c>
      <c r="B56" s="134"/>
      <c r="C56" s="134"/>
      <c r="D56" s="134"/>
      <c r="E56" s="134"/>
      <c r="F56" s="134"/>
      <c r="G56" s="134"/>
      <c r="H56" s="134"/>
      <c r="I56" s="134"/>
    </row>
    <row r="57" spans="1:9" x14ac:dyDescent="0.35">
      <c r="A57" s="19"/>
      <c r="B57" s="19"/>
      <c r="C57" s="19"/>
      <c r="D57" s="19"/>
      <c r="E57" s="19"/>
      <c r="F57" s="19"/>
      <c r="G57" s="19"/>
      <c r="H57" s="19"/>
      <c r="I57" s="19"/>
    </row>
    <row r="58" spans="1:9" x14ac:dyDescent="0.35">
      <c r="A58" s="135" t="s">
        <v>186</v>
      </c>
      <c r="B58" s="135"/>
      <c r="C58" s="135"/>
      <c r="D58" s="135"/>
      <c r="E58" s="135"/>
      <c r="F58" s="135"/>
      <c r="G58" s="135"/>
      <c r="H58" s="135"/>
      <c r="I58" s="135"/>
    </row>
    <row r="59" spans="1:9" x14ac:dyDescent="0.35">
      <c r="A59" s="12"/>
      <c r="B59" s="12"/>
      <c r="C59" s="12"/>
      <c r="D59" s="12"/>
      <c r="E59" s="12"/>
      <c r="F59" s="12"/>
      <c r="G59" s="12"/>
      <c r="H59" s="12"/>
      <c r="I59" s="12"/>
    </row>
    <row r="60" spans="1:9" ht="140.5" customHeight="1" x14ac:dyDescent="0.35">
      <c r="A60" s="129" t="s">
        <v>187</v>
      </c>
      <c r="B60" s="129"/>
      <c r="C60" s="129"/>
      <c r="D60" s="129"/>
      <c r="E60" s="129"/>
      <c r="F60" s="129"/>
      <c r="G60" s="129"/>
      <c r="H60" s="129"/>
      <c r="I60" s="129"/>
    </row>
  </sheetData>
  <sheetProtection algorithmName="SHA-512" hashValue="6+DTCUWhyLArR8Osy+cgSfgl7a7OolJBMI6Kyj7ufBBCHfe96K0X19EgfxuVl+FGA8VQVXDTQr5J83C5kTkxGA==" saltValue="uFTKALPR9iDtWPhcJcmoHQ==" spinCount="100000" sheet="1" objects="1" scenarios="1" selectLockedCells="1" selectUnlockedCells="1"/>
  <mergeCells count="31">
    <mergeCell ref="A58:I58"/>
    <mergeCell ref="A60:I60"/>
    <mergeCell ref="A9:I9"/>
    <mergeCell ref="A13:I13"/>
    <mergeCell ref="A30:I30"/>
    <mergeCell ref="A39:I39"/>
    <mergeCell ref="A49:I49"/>
    <mergeCell ref="A43:I43"/>
    <mergeCell ref="A45:I45"/>
    <mergeCell ref="A47:I47"/>
    <mergeCell ref="A50:I50"/>
    <mergeCell ref="A52:I52"/>
    <mergeCell ref="A56:I56"/>
    <mergeCell ref="A54:I54"/>
    <mergeCell ref="A31:I31"/>
    <mergeCell ref="A33:I33"/>
    <mergeCell ref="A35:I35"/>
    <mergeCell ref="A37:I37"/>
    <mergeCell ref="A40:I40"/>
    <mergeCell ref="A41:I41"/>
    <mergeCell ref="A22:I22"/>
    <mergeCell ref="A25:I25"/>
    <mergeCell ref="A20:I20"/>
    <mergeCell ref="A26:I26"/>
    <mergeCell ref="A28:I28"/>
    <mergeCell ref="A4:I4"/>
    <mergeCell ref="A6:I6"/>
    <mergeCell ref="A8:I8"/>
    <mergeCell ref="A14:I14"/>
    <mergeCell ref="A16:I16"/>
    <mergeCell ref="A18:I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topLeftCell="A23" zoomScaleNormal="116" zoomScaleSheetLayoutView="100" workbookViewId="0">
      <selection activeCell="C25" sqref="C25"/>
    </sheetView>
  </sheetViews>
  <sheetFormatPr defaultRowHeight="14.5" x14ac:dyDescent="0.35"/>
  <cols>
    <col min="1" max="1" width="6.54296875" style="3" customWidth="1"/>
    <col min="2" max="2" width="20" style="3" customWidth="1"/>
    <col min="3" max="3" width="26.26953125" style="3" customWidth="1"/>
    <col min="4" max="4" width="12.90625" style="3" customWidth="1"/>
    <col min="5" max="5" width="10.36328125" style="3" customWidth="1"/>
    <col min="6" max="16384" width="8.7265625" style="3"/>
  </cols>
  <sheetData>
    <row r="1" spans="1:14" ht="35" x14ac:dyDescent="0.35">
      <c r="A1" s="110"/>
      <c r="B1" s="110"/>
      <c r="C1" s="110"/>
      <c r="D1" s="110"/>
      <c r="E1" s="110"/>
      <c r="F1" s="4"/>
      <c r="G1" s="4"/>
      <c r="H1" s="4"/>
      <c r="I1" s="4"/>
      <c r="J1" s="4"/>
      <c r="K1" s="4"/>
      <c r="L1" s="4"/>
      <c r="M1" s="4"/>
      <c r="N1" s="4"/>
    </row>
    <row r="2" spans="1:14" x14ac:dyDescent="0.35">
      <c r="A2" s="110"/>
      <c r="B2" s="110"/>
      <c r="C2" s="110"/>
      <c r="D2" s="110"/>
      <c r="E2" s="110"/>
    </row>
    <row r="3" spans="1:14" x14ac:dyDescent="0.35">
      <c r="A3" s="110"/>
      <c r="B3" s="110"/>
      <c r="C3" s="110"/>
      <c r="D3" s="110"/>
      <c r="E3" s="110"/>
    </row>
    <row r="4" spans="1:14" ht="35" x14ac:dyDescent="0.35">
      <c r="A4" s="138" t="s">
        <v>189</v>
      </c>
      <c r="B4" s="138"/>
      <c r="C4" s="138"/>
      <c r="D4" s="138"/>
      <c r="E4" s="138"/>
      <c r="F4" s="4"/>
      <c r="G4" s="4"/>
      <c r="H4" s="4"/>
      <c r="I4" s="4"/>
    </row>
    <row r="5" spans="1:14" ht="35" x14ac:dyDescent="0.35">
      <c r="A5" s="111"/>
      <c r="B5" s="111"/>
      <c r="C5" s="111"/>
      <c r="D5" s="111"/>
      <c r="E5" s="111"/>
      <c r="F5" s="5"/>
      <c r="G5" s="5"/>
      <c r="H5" s="5"/>
      <c r="I5" s="5"/>
    </row>
    <row r="6" spans="1:14" ht="59.5" customHeight="1" x14ac:dyDescent="0.35">
      <c r="A6" s="137" t="s">
        <v>122</v>
      </c>
      <c r="B6" s="137"/>
      <c r="C6" s="137"/>
      <c r="D6" s="137"/>
      <c r="E6" s="137"/>
      <c r="F6" s="22"/>
      <c r="G6" s="22"/>
      <c r="H6" s="22"/>
      <c r="I6" s="22"/>
    </row>
    <row r="7" spans="1:14" ht="19.5" customHeight="1" x14ac:dyDescent="0.35">
      <c r="A7" s="111"/>
      <c r="B7" s="111"/>
      <c r="C7" s="111"/>
      <c r="D7" s="111"/>
      <c r="E7" s="111"/>
      <c r="F7" s="5"/>
      <c r="G7" s="5"/>
      <c r="H7" s="5"/>
      <c r="I7" s="5"/>
    </row>
    <row r="8" spans="1:14" s="9" customFormat="1" ht="33" customHeight="1" x14ac:dyDescent="0.35">
      <c r="A8" s="136" t="s">
        <v>190</v>
      </c>
      <c r="B8" s="136"/>
      <c r="C8" s="136"/>
      <c r="D8" s="136"/>
      <c r="E8" s="136"/>
      <c r="F8" s="23"/>
      <c r="G8" s="23"/>
      <c r="H8" s="23"/>
      <c r="I8" s="23"/>
    </row>
    <row r="9" spans="1:14" s="9" customFormat="1" x14ac:dyDescent="0.35">
      <c r="A9" s="112"/>
      <c r="B9" s="113"/>
      <c r="C9" s="113"/>
      <c r="D9" s="113"/>
      <c r="E9" s="113"/>
    </row>
    <row r="10" spans="1:14" s="9" customFormat="1" ht="14.5" customHeight="1" x14ac:dyDescent="0.35">
      <c r="A10" s="139" t="s">
        <v>191</v>
      </c>
      <c r="B10" s="139"/>
      <c r="C10" s="139"/>
      <c r="D10" s="139"/>
      <c r="E10" s="139"/>
      <c r="F10" s="109"/>
      <c r="G10" s="109"/>
      <c r="H10" s="109"/>
      <c r="I10" s="109"/>
    </row>
    <row r="11" spans="1:14" ht="15" thickBot="1" x14ac:dyDescent="0.4">
      <c r="A11" s="110"/>
      <c r="B11" s="110"/>
      <c r="C11" s="110"/>
      <c r="D11" s="110"/>
      <c r="E11" s="110"/>
    </row>
    <row r="12" spans="1:14" ht="47" thickBot="1" x14ac:dyDescent="0.4">
      <c r="A12" s="114" t="s">
        <v>2</v>
      </c>
      <c r="B12" s="115" t="s">
        <v>192</v>
      </c>
      <c r="C12" s="116" t="s">
        <v>193</v>
      </c>
      <c r="D12" s="115" t="s">
        <v>194</v>
      </c>
      <c r="E12" s="115" t="s">
        <v>201</v>
      </c>
    </row>
    <row r="13" spans="1:14" ht="40" customHeight="1" thickBot="1" x14ac:dyDescent="0.4">
      <c r="A13" s="117">
        <v>1</v>
      </c>
      <c r="B13" s="118" t="s">
        <v>195</v>
      </c>
      <c r="C13" s="24"/>
      <c r="D13" s="24"/>
      <c r="E13" s="24"/>
    </row>
    <row r="14" spans="1:14" ht="31.5" thickBot="1" x14ac:dyDescent="0.4">
      <c r="A14" s="117">
        <v>2</v>
      </c>
      <c r="B14" s="118" t="s">
        <v>226</v>
      </c>
      <c r="C14" s="24"/>
      <c r="D14" s="24"/>
      <c r="E14" s="24"/>
    </row>
    <row r="15" spans="1:14" ht="40.5" customHeight="1" thickBot="1" x14ac:dyDescent="0.4">
      <c r="A15" s="117">
        <v>3</v>
      </c>
      <c r="B15" s="118" t="s">
        <v>196</v>
      </c>
      <c r="C15" s="24"/>
      <c r="D15" s="24"/>
      <c r="E15" s="24"/>
    </row>
    <row r="16" spans="1:14" ht="41.5" customHeight="1" thickBot="1" x14ac:dyDescent="0.4">
      <c r="A16" s="117">
        <v>4</v>
      </c>
      <c r="B16" s="118" t="s">
        <v>197</v>
      </c>
      <c r="C16" s="24"/>
      <c r="D16" s="24"/>
      <c r="E16" s="24"/>
    </row>
    <row r="17" spans="1:5" ht="40" customHeight="1" thickBot="1" x14ac:dyDescent="0.4">
      <c r="A17" s="117">
        <v>5</v>
      </c>
      <c r="B17" s="118" t="s">
        <v>198</v>
      </c>
      <c r="C17" s="24"/>
      <c r="D17" s="24"/>
      <c r="E17" s="24"/>
    </row>
    <row r="18" spans="1:5" ht="31.5" customHeight="1" thickBot="1" x14ac:dyDescent="0.4">
      <c r="A18" s="117">
        <v>6</v>
      </c>
      <c r="B18" s="118" t="s">
        <v>199</v>
      </c>
      <c r="C18" s="24"/>
      <c r="D18" s="24"/>
      <c r="E18" s="24"/>
    </row>
    <row r="19" spans="1:5" ht="42" customHeight="1" thickBot="1" x14ac:dyDescent="0.4">
      <c r="A19" s="117">
        <v>7</v>
      </c>
      <c r="B19" s="118" t="s">
        <v>200</v>
      </c>
      <c r="C19" s="24"/>
      <c r="D19" s="24"/>
      <c r="E19" s="24"/>
    </row>
  </sheetData>
  <sheetProtection algorithmName="SHA-512" hashValue="cWsGqxdg8iY5HauiOJ4WUYEiMdAz6W3B9vEf2R7tJaGoIiJtBK8yodFR5rl2fufwprShrmX/vytxQ3vEWwFbYA==" saltValue="Qo27CYc6ZOl80iA0TROh3g==" spinCount="100000" sheet="1" objects="1" scenarios="1" selectLockedCells="1"/>
  <mergeCells count="4">
    <mergeCell ref="A8:E8"/>
    <mergeCell ref="A6:E6"/>
    <mergeCell ref="A4:E4"/>
    <mergeCell ref="A10:E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1"/>
  <sheetViews>
    <sheetView view="pageLayout" topLeftCell="A17" zoomScaleNormal="116" zoomScaleSheetLayoutView="100" workbookViewId="0">
      <selection activeCell="J8" sqref="J8"/>
    </sheetView>
  </sheetViews>
  <sheetFormatPr defaultRowHeight="14.5" x14ac:dyDescent="0.35"/>
  <cols>
    <col min="1" max="16384" width="8.7265625" style="3"/>
  </cols>
  <sheetData>
    <row r="1" spans="1:14" ht="35" x14ac:dyDescent="0.35">
      <c r="F1" s="4"/>
      <c r="G1" s="4"/>
      <c r="H1" s="4"/>
      <c r="I1" s="4"/>
      <c r="J1" s="4"/>
      <c r="K1" s="4"/>
      <c r="L1" s="4"/>
      <c r="M1" s="4"/>
      <c r="N1" s="4"/>
    </row>
    <row r="4" spans="1:14" ht="84" customHeight="1" x14ac:dyDescent="0.35">
      <c r="A4" s="127" t="s">
        <v>122</v>
      </c>
      <c r="B4" s="127"/>
      <c r="C4" s="127"/>
      <c r="D4" s="127"/>
      <c r="E4" s="127"/>
      <c r="F4" s="127"/>
      <c r="G4" s="127"/>
      <c r="H4" s="127"/>
      <c r="I4" s="127"/>
    </row>
    <row r="5" spans="1:14" ht="35" x14ac:dyDescent="0.35">
      <c r="A5" s="5"/>
      <c r="B5" s="5"/>
      <c r="C5" s="5"/>
      <c r="D5" s="5"/>
      <c r="E5" s="5"/>
      <c r="F5" s="5"/>
      <c r="G5" s="5"/>
      <c r="H5" s="5"/>
      <c r="I5" s="5"/>
    </row>
    <row r="7" spans="1:14" ht="35" x14ac:dyDescent="0.35">
      <c r="A7" s="5"/>
      <c r="B7" s="5"/>
      <c r="C7" s="5"/>
      <c r="D7" s="5"/>
      <c r="E7" s="5"/>
      <c r="F7" s="5"/>
      <c r="G7" s="5"/>
      <c r="H7" s="5"/>
      <c r="I7" s="5"/>
    </row>
    <row r="8" spans="1:14" s="9" customFormat="1" ht="99" customHeight="1" x14ac:dyDescent="0.35">
      <c r="A8" s="126" t="s">
        <v>202</v>
      </c>
      <c r="B8" s="126"/>
      <c r="C8" s="126"/>
      <c r="D8" s="126"/>
      <c r="E8" s="126"/>
      <c r="F8" s="126"/>
      <c r="G8" s="126"/>
      <c r="H8" s="126"/>
      <c r="I8" s="126"/>
    </row>
    <row r="9" spans="1:14" s="9" customFormat="1" x14ac:dyDescent="0.35">
      <c r="A9" s="11"/>
    </row>
    <row r="10" spans="1:14" s="9" customFormat="1" x14ac:dyDescent="0.35">
      <c r="A10" s="140"/>
      <c r="B10" s="140"/>
      <c r="C10" s="140"/>
      <c r="D10" s="140"/>
      <c r="E10" s="140"/>
      <c r="F10" s="140"/>
      <c r="G10" s="140"/>
      <c r="H10" s="140"/>
      <c r="I10" s="140"/>
    </row>
    <row r="11" spans="1:14" s="9" customFormat="1" ht="97.5" customHeight="1" x14ac:dyDescent="0.35"/>
  </sheetData>
  <sheetProtection algorithmName="SHA-512" hashValue="CsjJL9Raui0beqT3nUBbWJ4zneVZq8a+JH5uAbbFzPgF1tyKo7UJUHM9ES6FgRjh9Nt44CKVzy0OGe5BiomAPQ==" saltValue="jZKLUGyaT7NQyB0CuG71Kw==" spinCount="100000" sheet="1" objects="1" scenarios="1" selectLockedCells="1" selectUnlockedCells="1"/>
  <mergeCells count="3">
    <mergeCell ref="A8:I8"/>
    <mergeCell ref="A10:I10"/>
    <mergeCell ref="A4:I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5" zoomScale="95" zoomScaleNormal="130" zoomScaleSheetLayoutView="95" workbookViewId="0">
      <selection activeCell="E40" sqref="E40"/>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91</v>
      </c>
      <c r="C2" s="69"/>
      <c r="D2" s="70"/>
      <c r="E2" s="71"/>
      <c r="F2" s="72"/>
    </row>
    <row r="3" spans="1:6" ht="20.149999999999999" customHeight="1" x14ac:dyDescent="0.35">
      <c r="A3" s="73"/>
      <c r="B3" s="74" t="s">
        <v>90</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166</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8.5" customHeight="1" x14ac:dyDescent="0.35">
      <c r="A40" s="87" t="s">
        <v>157</v>
      </c>
      <c r="B40" s="85" t="s">
        <v>51</v>
      </c>
      <c r="C40" s="81" t="s">
        <v>33</v>
      </c>
      <c r="D40" s="88">
        <v>1</v>
      </c>
      <c r="E40" s="122"/>
      <c r="F40" s="119">
        <f>E40*D40</f>
        <v>0</v>
      </c>
    </row>
    <row r="41" spans="1:6" ht="31.5"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uhG4y0fyITkbsJZIkbq9MF5Qy6l0+33A8vgxARqAI1OsCtnaWoqq5mJnkEZQS+fnsiOvIMSLHzRYOXdxPY1d7w==" saltValue="E7XRpykjEUSjJEl5GyHuuQ==" spinCount="100000" sheet="1" objects="1" scenarios="1" selectLockedCells="1"/>
  <pageMargins left="0.7" right="0.7" top="0.75" bottom="0.75" header="0.3" footer="0.3"/>
  <pageSetup scale="88" orientation="portrait" r:id="rId1"/>
  <rowBreaks count="1" manualBreakCount="1">
    <brk id="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5" zoomScale="110" zoomScaleNormal="130" zoomScaleSheetLayoutView="110"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92</v>
      </c>
      <c r="C2" s="69"/>
      <c r="D2" s="70"/>
      <c r="E2" s="71"/>
      <c r="F2" s="72"/>
    </row>
    <row r="3" spans="1:6" ht="20.149999999999999" customHeight="1" x14ac:dyDescent="0.35">
      <c r="A3" s="73"/>
      <c r="B3" s="74" t="s">
        <v>93</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165</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19.5" customHeight="1" x14ac:dyDescent="0.35">
      <c r="A40" s="87" t="s">
        <v>157</v>
      </c>
      <c r="B40" s="85" t="s">
        <v>51</v>
      </c>
      <c r="C40" s="81" t="s">
        <v>33</v>
      </c>
      <c r="D40" s="88">
        <v>1</v>
      </c>
      <c r="E40" s="122"/>
      <c r="F40" s="119">
        <f>E40*D40</f>
        <v>0</v>
      </c>
    </row>
    <row r="41" spans="1:6" ht="27" customHeight="1" x14ac:dyDescent="0.35">
      <c r="A41" s="141">
        <v>3.5</v>
      </c>
      <c r="B41" s="80" t="s">
        <v>236</v>
      </c>
      <c r="C41" s="81" t="s">
        <v>33</v>
      </c>
      <c r="D41" s="88">
        <v>1</v>
      </c>
      <c r="E41" s="122"/>
      <c r="F41" s="119">
        <f>E41*D41</f>
        <v>0</v>
      </c>
    </row>
    <row r="42" spans="1:6" ht="28.5"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Bf1d7YIy0VhaDATdp3Jj45+dRa3z754ROaMrA/bvHsIopI7ldRAapvhPPFZnI4h9nGd3f8hCcTHDta3YEhQ4mg==" saltValue="tFQUUpcC7/9queF73n7DzA==" spinCount="100000" sheet="1" objects="1" scenarios="1" selectLockedCells="1"/>
  <pageMargins left="0.7" right="0.7" top="0.75" bottom="0.75" header="0.3" footer="0.3"/>
  <pageSetup scale="92" orientation="portrait" r:id="rId1"/>
  <rowBreaks count="1" manualBreakCount="1">
    <brk id="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45"/>
  <sheetViews>
    <sheetView view="pageBreakPreview" topLeftCell="A34" zoomScale="95" zoomScaleNormal="130" zoomScaleSheetLayoutView="95"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95</v>
      </c>
      <c r="C2" s="69"/>
      <c r="D2" s="70"/>
      <c r="E2" s="71"/>
      <c r="F2" s="72"/>
    </row>
    <row r="3" spans="1:6" ht="20.149999999999999" customHeight="1" x14ac:dyDescent="0.35">
      <c r="A3" s="73"/>
      <c r="B3" s="74" t="s">
        <v>94</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73</v>
      </c>
      <c r="C10" s="81" t="s">
        <v>10</v>
      </c>
      <c r="D10" s="88">
        <v>1</v>
      </c>
      <c r="E10" s="122"/>
      <c r="F10" s="119">
        <f>E10*D10</f>
        <v>0</v>
      </c>
    </row>
    <row r="11" spans="1:6" ht="30" customHeight="1" x14ac:dyDescent="0.35">
      <c r="A11" s="87" t="s">
        <v>11</v>
      </c>
      <c r="B11" s="85" t="s">
        <v>38</v>
      </c>
      <c r="C11" s="81" t="s">
        <v>10</v>
      </c>
      <c r="D11" s="88">
        <v>10</v>
      </c>
      <c r="E11" s="122"/>
      <c r="F11" s="119">
        <f>E11*D11</f>
        <v>0</v>
      </c>
    </row>
    <row r="12" spans="1:6" ht="30" customHeight="1" x14ac:dyDescent="0.35">
      <c r="A12" s="87" t="s">
        <v>12</v>
      </c>
      <c r="B12" s="85" t="s">
        <v>134</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161</v>
      </c>
      <c r="C18" s="81" t="s">
        <v>10</v>
      </c>
      <c r="D18" s="88">
        <v>2</v>
      </c>
      <c r="E18" s="122"/>
      <c r="F18" s="119">
        <f>E18*D18</f>
        <v>0</v>
      </c>
    </row>
    <row r="19" spans="1:12" ht="30" customHeight="1" x14ac:dyDescent="0.35">
      <c r="A19" s="87" t="s">
        <v>55</v>
      </c>
      <c r="B19" s="85" t="s">
        <v>162</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t="s">
        <v>33</v>
      </c>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163</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4" customHeight="1" x14ac:dyDescent="0.35">
      <c r="A40" s="87" t="s">
        <v>157</v>
      </c>
      <c r="B40" s="85" t="s">
        <v>51</v>
      </c>
      <c r="C40" s="81" t="s">
        <v>33</v>
      </c>
      <c r="D40" s="88">
        <v>1</v>
      </c>
      <c r="E40" s="122"/>
      <c r="F40" s="119">
        <f>E40*D40</f>
        <v>0</v>
      </c>
    </row>
    <row r="41" spans="1:6" ht="35.5"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95"/>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AenKSx8xd6Hy8JxKHQWm8Kt6pGI8MqfRzx1q2cJILa6A8LSbnS1GRd+ZOVddBY4Gay8IB1H2jTkQWee+U1LgeQ==" saltValue="+EVvDGa7znA+iC7qieGBNw==" spinCount="100000" sheet="1" objects="1" scenarios="1" selectLockedCells="1"/>
  <pageMargins left="0.7" right="0.7" top="0.75" bottom="0.75" header="0.3" footer="0.3"/>
  <pageSetup scale="92" orientation="portrait" r:id="rId1"/>
  <rowBreaks count="1" manualBreakCount="1">
    <brk id="1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45"/>
  <sheetViews>
    <sheetView view="pageBreakPreview" topLeftCell="A34" zoomScale="95" zoomScaleNormal="130" zoomScaleSheetLayoutView="95"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97</v>
      </c>
      <c r="C2" s="69"/>
      <c r="D2" s="70"/>
      <c r="E2" s="71"/>
      <c r="F2" s="72"/>
    </row>
    <row r="3" spans="1:6" ht="20.149999999999999" customHeight="1" x14ac:dyDescent="0.35">
      <c r="A3" s="73"/>
      <c r="B3" s="74" t="s">
        <v>96</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73</v>
      </c>
      <c r="C10" s="81" t="s">
        <v>10</v>
      </c>
      <c r="D10" s="88">
        <v>1</v>
      </c>
      <c r="E10" s="122"/>
      <c r="F10" s="119">
        <f>E10*D10</f>
        <v>0</v>
      </c>
    </row>
    <row r="11" spans="1:6" ht="30" customHeight="1" x14ac:dyDescent="0.35">
      <c r="A11" s="87" t="s">
        <v>11</v>
      </c>
      <c r="B11" s="85" t="s">
        <v>38</v>
      </c>
      <c r="C11" s="81" t="s">
        <v>10</v>
      </c>
      <c r="D11" s="88">
        <v>10</v>
      </c>
      <c r="E11" s="122"/>
      <c r="F11" s="119">
        <f>E11*D11</f>
        <v>0</v>
      </c>
    </row>
    <row r="12" spans="1:6" ht="30" customHeight="1" x14ac:dyDescent="0.35">
      <c r="A12" s="87" t="s">
        <v>12</v>
      </c>
      <c r="B12" s="85" t="s">
        <v>134</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161</v>
      </c>
      <c r="C18" s="81" t="s">
        <v>10</v>
      </c>
      <c r="D18" s="88">
        <v>2</v>
      </c>
      <c r="E18" s="122"/>
      <c r="F18" s="119">
        <f>E18*D18</f>
        <v>0</v>
      </c>
    </row>
    <row r="19" spans="1:12" ht="30" customHeight="1" x14ac:dyDescent="0.35">
      <c r="A19" s="87" t="s">
        <v>55</v>
      </c>
      <c r="B19" s="85" t="s">
        <v>162</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163</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30" customHeight="1" x14ac:dyDescent="0.35">
      <c r="A40" s="87" t="s">
        <v>157</v>
      </c>
      <c r="B40" s="85" t="s">
        <v>51</v>
      </c>
      <c r="C40" s="81" t="s">
        <v>33</v>
      </c>
      <c r="D40" s="88">
        <v>1</v>
      </c>
      <c r="E40" s="122"/>
      <c r="F40" s="119">
        <f>E40*D40</f>
        <v>0</v>
      </c>
    </row>
    <row r="41" spans="1:6" ht="25.5" customHeight="1" x14ac:dyDescent="0.35">
      <c r="A41" s="141">
        <v>3.5</v>
      </c>
      <c r="B41" s="80" t="s">
        <v>236</v>
      </c>
      <c r="C41" s="81" t="s">
        <v>33</v>
      </c>
      <c r="D41" s="88">
        <v>1</v>
      </c>
      <c r="E41" s="122"/>
      <c r="F41" s="119">
        <f>E41*D41</f>
        <v>0</v>
      </c>
    </row>
    <row r="42" spans="1:6" ht="42"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h91+vYQL2m0GlS7Pz8HaB6P5D+1uzsr7pe86AYidNS6p7/4oLdw8Pw0ao0fmBpiDU0PevZeN/wJ0vJ16rrNNYQ==" saltValue="qpAKrD4bHR2/dpgSmF2J6g==" spinCount="100000" sheet="1" objects="1" scenarios="1" selectLockedCells="1"/>
  <pageMargins left="0.7" right="0.7" top="0.75" bottom="0.75" header="0.3" footer="0.3"/>
  <pageSetup scale="90" orientation="portrait" r:id="rId1"/>
  <rowBreaks count="1" manualBreakCount="1">
    <brk id="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5"/>
  <sheetViews>
    <sheetView view="pageBreakPreview" topLeftCell="A35" zoomScale="95" zoomScaleNormal="130" zoomScaleSheetLayoutView="95" workbookViewId="0">
      <selection activeCell="E40" sqref="E40"/>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98</v>
      </c>
      <c r="C2" s="69"/>
      <c r="D2" s="70"/>
      <c r="E2" s="71"/>
      <c r="F2" s="72"/>
    </row>
    <row r="3" spans="1:6" ht="20.149999999999999" customHeight="1" x14ac:dyDescent="0.35">
      <c r="A3" s="73"/>
      <c r="B3" s="74" t="s">
        <v>99</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74</v>
      </c>
      <c r="C10" s="81" t="s">
        <v>10</v>
      </c>
      <c r="D10" s="88">
        <v>1</v>
      </c>
      <c r="E10" s="122"/>
      <c r="F10" s="119">
        <f>E10*D10</f>
        <v>0</v>
      </c>
    </row>
    <row r="11" spans="1:6" ht="30" customHeight="1" x14ac:dyDescent="0.35">
      <c r="A11" s="87" t="s">
        <v>11</v>
      </c>
      <c r="B11" s="85" t="s">
        <v>38</v>
      </c>
      <c r="C11" s="81" t="s">
        <v>10</v>
      </c>
      <c r="D11" s="88">
        <v>20</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4</v>
      </c>
      <c r="E18" s="122"/>
      <c r="F18" s="119">
        <f>E18*D18</f>
        <v>0</v>
      </c>
    </row>
    <row r="19" spans="1:12" ht="30" customHeight="1" x14ac:dyDescent="0.35">
      <c r="A19" s="87" t="s">
        <v>55</v>
      </c>
      <c r="B19" s="85" t="s">
        <v>138</v>
      </c>
      <c r="C19" s="81" t="s">
        <v>10</v>
      </c>
      <c r="D19" s="88">
        <v>4</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167</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164</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48</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5" customHeight="1" x14ac:dyDescent="0.35">
      <c r="A40" s="87" t="s">
        <v>157</v>
      </c>
      <c r="B40" s="85" t="s">
        <v>51</v>
      </c>
      <c r="C40" s="81" t="s">
        <v>33</v>
      </c>
      <c r="D40" s="88">
        <v>1</v>
      </c>
      <c r="E40" s="122"/>
      <c r="F40" s="119">
        <f>E40*D40</f>
        <v>0</v>
      </c>
    </row>
    <row r="41" spans="1:6" ht="24"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3PG4FUvufJNDnXw4vsYCXqg3Lt4RAjqj80TKa/PX3iB4c68ht5eRfmMIBWYy9DVC7qDignRXfONJ9iMrmddDgA==" saltValue="hBs4WOWzeukXVMinwGoA+Q==" spinCount="100000" sheet="1" objects="1" scenarios="1" selectLockedCells="1"/>
  <pageMargins left="0.7" right="0.7" top="0.75" bottom="0.75" header="0.3" footer="0.3"/>
  <pageSetup scale="93" orientation="portrait" r:id="rId1"/>
  <rowBreaks count="1" manualBreakCount="1">
    <brk id="1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6" zoomScaleNormal="130" zoomScaleSheetLayoutView="100" workbookViewId="0">
      <selection activeCell="E42" sqref="E42"/>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101</v>
      </c>
      <c r="C2" s="69"/>
      <c r="D2" s="70"/>
      <c r="E2" s="71"/>
      <c r="F2" s="72"/>
    </row>
    <row r="3" spans="1:6" ht="20.149999999999999" customHeight="1" x14ac:dyDescent="0.35">
      <c r="A3" s="73"/>
      <c r="B3" s="74" t="s">
        <v>100</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165</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36</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9" customHeight="1" x14ac:dyDescent="0.35">
      <c r="A40" s="87" t="s">
        <v>157</v>
      </c>
      <c r="B40" s="85" t="s">
        <v>51</v>
      </c>
      <c r="C40" s="81" t="s">
        <v>33</v>
      </c>
      <c r="D40" s="88">
        <v>1</v>
      </c>
      <c r="E40" s="122"/>
      <c r="F40" s="119">
        <f>E40*D40</f>
        <v>0</v>
      </c>
    </row>
    <row r="41" spans="1:6" ht="23"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d/A2ijYR7pibXBpl5JshZ4TR4bR2jhTyoic5cGUkVb40vHag9UPuDYjzAGo8iYhocS53bUTm6iWR0Gc++wcf+g==" saltValue="cqXpQKAYNp9eg0hftJ7m4g==" spinCount="100000" sheet="1" objects="1" scenarios="1" selectLockedCells="1"/>
  <pageMargins left="0.7" right="0.7" top="0.75" bottom="0.75" header="0.3" footer="0.3"/>
  <pageSetup scale="92" orientation="portrait" r:id="rId1"/>
  <rowBreaks count="1" manualBreakCount="1">
    <brk id="1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45"/>
  <sheetViews>
    <sheetView view="pageBreakPreview" topLeftCell="A36" zoomScaleNormal="130" zoomScaleSheetLayoutView="100"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102</v>
      </c>
      <c r="C2" s="69"/>
      <c r="D2" s="70"/>
      <c r="E2" s="71"/>
      <c r="F2" s="72"/>
    </row>
    <row r="3" spans="1:6" ht="20.149999999999999" customHeight="1" x14ac:dyDescent="0.35">
      <c r="A3" s="73"/>
      <c r="B3" s="74" t="s">
        <v>103</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73</v>
      </c>
      <c r="C10" s="81" t="s">
        <v>10</v>
      </c>
      <c r="D10" s="88">
        <v>1</v>
      </c>
      <c r="E10" s="122"/>
      <c r="F10" s="119">
        <f>E10*D10</f>
        <v>0</v>
      </c>
    </row>
    <row r="11" spans="1:6" ht="30" customHeight="1" x14ac:dyDescent="0.35">
      <c r="A11" s="87" t="s">
        <v>11</v>
      </c>
      <c r="B11" s="85" t="s">
        <v>38</v>
      </c>
      <c r="C11" s="81" t="s">
        <v>10</v>
      </c>
      <c r="D11" s="88">
        <v>10</v>
      </c>
      <c r="E11" s="122"/>
      <c r="F11" s="119">
        <f>E11*D11</f>
        <v>0</v>
      </c>
    </row>
    <row r="12" spans="1:6" ht="30" customHeight="1" x14ac:dyDescent="0.35">
      <c r="A12" s="87" t="s">
        <v>12</v>
      </c>
      <c r="B12" s="85" t="s">
        <v>134</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161</v>
      </c>
      <c r="C18" s="81" t="s">
        <v>10</v>
      </c>
      <c r="D18" s="88">
        <v>2</v>
      </c>
      <c r="E18" s="122"/>
      <c r="F18" s="119">
        <f>E18*D18</f>
        <v>0</v>
      </c>
    </row>
    <row r="19" spans="1:12" ht="30" customHeight="1" x14ac:dyDescent="0.35">
      <c r="A19" s="87" t="s">
        <v>55</v>
      </c>
      <c r="B19" s="85" t="s">
        <v>162</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163</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7" customHeight="1" x14ac:dyDescent="0.35">
      <c r="A40" s="87" t="s">
        <v>157</v>
      </c>
      <c r="B40" s="85" t="s">
        <v>51</v>
      </c>
      <c r="C40" s="81" t="s">
        <v>33</v>
      </c>
      <c r="D40" s="88">
        <v>1</v>
      </c>
      <c r="E40" s="122"/>
      <c r="F40" s="119">
        <f>E40*D40</f>
        <v>0</v>
      </c>
    </row>
    <row r="41" spans="1:6" ht="30"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pGZKvYZDA7P8ggSiT3SAZXW8Sryo8bnOK0A15zqmvUcp5Py5IV+GgmExZTNa7WP3PBkD8KrUZkF2ZnWLhxtIbg==" saltValue="JFtLCyUhbxq+27VDQT6j9A==" spinCount="100000" sheet="1" objects="1" scenarios="1" selectLockedCells="1"/>
  <pageMargins left="0.7" right="0.7" top="0.75" bottom="0.75" header="0.3" footer="0.3"/>
  <pageSetup scale="92" orientation="portrait" r:id="rId1"/>
  <rowBreaks count="1" manualBreakCount="1">
    <brk id="1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5"/>
  <sheetViews>
    <sheetView view="pageBreakPreview" topLeftCell="A34" zoomScale="95" zoomScaleNormal="130" zoomScaleSheetLayoutView="95"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104</v>
      </c>
      <c r="C2" s="69"/>
      <c r="D2" s="70"/>
      <c r="E2" s="71"/>
      <c r="F2" s="72"/>
    </row>
    <row r="3" spans="1:6" ht="20.149999999999999" customHeight="1" x14ac:dyDescent="0.35">
      <c r="A3" s="73"/>
      <c r="B3" s="74" t="s">
        <v>178</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16</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163</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32</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4.5" customHeight="1" x14ac:dyDescent="0.35">
      <c r="A40" s="87" t="s">
        <v>157</v>
      </c>
      <c r="B40" s="85" t="s">
        <v>51</v>
      </c>
      <c r="C40" s="81" t="s">
        <v>33</v>
      </c>
      <c r="D40" s="88">
        <v>1</v>
      </c>
      <c r="E40" s="122"/>
      <c r="F40" s="119">
        <f>E40*D40</f>
        <v>0</v>
      </c>
    </row>
    <row r="41" spans="1:6" ht="24.5"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SUM(F7:F40)</f>
        <v>0</v>
      </c>
    </row>
    <row r="44" spans="1:6" ht="16" thickTop="1" x14ac:dyDescent="0.35">
      <c r="A44" s="105"/>
      <c r="B44" s="106"/>
      <c r="C44" s="105"/>
      <c r="D44" s="105"/>
      <c r="E44" s="107"/>
      <c r="F44" s="108"/>
    </row>
    <row r="45" spans="1:6" x14ac:dyDescent="0.35">
      <c r="A45" s="29"/>
      <c r="B45" s="30"/>
      <c r="C45" s="29"/>
      <c r="D45" s="29"/>
      <c r="E45" s="31"/>
      <c r="F45" s="32"/>
    </row>
  </sheetData>
  <sheetProtection algorithmName="SHA-512" hashValue="KdtOZGOqJkznrOU72ibxey6gbm0jnA+Z8vvDChX0eU11UgftgjutWiDnzghRbGqPuXce2xw8J5EkU8NtagykpQ==" saltValue="i8TpYhANhE3tiPO8J3EU9Q==" spinCount="100000" sheet="1" objects="1" scenarios="1" selectLockedCells="1"/>
  <pageMargins left="0.7" right="0.7" top="0.75" bottom="0.75" header="0.3" footer="0.3"/>
  <pageSetup scale="93" orientation="portrait" r:id="rId1"/>
  <rowBreaks count="1" manualBreakCount="1">
    <brk id="1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view="pageBreakPreview" topLeftCell="A37" zoomScale="104" zoomScaleNormal="115" zoomScaleSheetLayoutView="104" workbookViewId="0">
      <selection activeCell="E45" sqref="E45"/>
    </sheetView>
  </sheetViews>
  <sheetFormatPr defaultColWidth="16.81640625" defaultRowHeight="15.5" x14ac:dyDescent="0.35"/>
  <cols>
    <col min="1" max="1" width="6.08984375" style="33" customWidth="1"/>
    <col min="2" max="2" width="43.453125" style="34" customWidth="1"/>
    <col min="3" max="3" width="7.453125" style="33" customWidth="1"/>
    <col min="4" max="4" width="7.81640625" style="33" customWidth="1"/>
    <col min="5" max="5" width="11.7265625" style="35" customWidth="1"/>
    <col min="6" max="6" width="13.36328125" style="36" customWidth="1"/>
    <col min="7" max="16384" width="16.81640625" style="25"/>
  </cols>
  <sheetData>
    <row r="1" spans="1:6" ht="26" x14ac:dyDescent="0.35">
      <c r="A1" s="98" t="s">
        <v>128</v>
      </c>
      <c r="B1" s="99" t="s">
        <v>6</v>
      </c>
      <c r="C1" s="100" t="s">
        <v>5</v>
      </c>
      <c r="D1" s="100" t="s">
        <v>86</v>
      </c>
      <c r="E1" s="101" t="s">
        <v>87</v>
      </c>
      <c r="F1" s="102" t="s">
        <v>0</v>
      </c>
    </row>
    <row r="2" spans="1:6" ht="20" customHeight="1" x14ac:dyDescent="0.35">
      <c r="A2" s="103"/>
      <c r="B2" s="104" t="s">
        <v>105</v>
      </c>
      <c r="C2" s="100"/>
      <c r="D2" s="100"/>
      <c r="E2" s="101"/>
      <c r="F2" s="72"/>
    </row>
    <row r="3" spans="1:6" ht="20" customHeight="1" x14ac:dyDescent="0.35">
      <c r="A3" s="73"/>
      <c r="B3" s="74" t="s">
        <v>106</v>
      </c>
      <c r="C3" s="75"/>
      <c r="D3" s="75"/>
      <c r="E3" s="76"/>
      <c r="F3" s="77"/>
    </row>
    <row r="4" spans="1:6" ht="30" customHeight="1" x14ac:dyDescent="0.35">
      <c r="A4" s="73"/>
      <c r="B4" s="78" t="s">
        <v>123</v>
      </c>
      <c r="C4" s="75"/>
      <c r="D4" s="75"/>
      <c r="E4" s="76"/>
      <c r="F4" s="77"/>
    </row>
    <row r="5" spans="1:6" x14ac:dyDescent="0.35">
      <c r="A5" s="73"/>
      <c r="B5" s="1" t="s">
        <v>124</v>
      </c>
      <c r="C5" s="75"/>
      <c r="D5" s="75"/>
      <c r="E5" s="76"/>
      <c r="F5" s="77"/>
    </row>
    <row r="6" spans="1:6" ht="104" x14ac:dyDescent="0.35">
      <c r="A6" s="73"/>
      <c r="B6" s="1" t="s">
        <v>125</v>
      </c>
      <c r="C6" s="75"/>
      <c r="D6" s="75"/>
      <c r="E6" s="76"/>
      <c r="F6" s="77"/>
    </row>
    <row r="7" spans="1:6" x14ac:dyDescent="0.35">
      <c r="A7" s="73"/>
      <c r="B7" s="1"/>
      <c r="C7" s="75"/>
      <c r="D7" s="75"/>
      <c r="E7" s="76"/>
      <c r="F7" s="77"/>
    </row>
    <row r="8" spans="1:6" ht="30" customHeight="1" x14ac:dyDescent="0.35">
      <c r="A8" s="79">
        <v>1</v>
      </c>
      <c r="B8" s="80" t="s">
        <v>130</v>
      </c>
      <c r="C8" s="81"/>
      <c r="D8" s="81"/>
      <c r="E8" s="60"/>
      <c r="F8" s="83"/>
    </row>
    <row r="9" spans="1:6" ht="30" customHeight="1" x14ac:dyDescent="0.35">
      <c r="A9" s="96">
        <v>1</v>
      </c>
      <c r="B9" s="85" t="s">
        <v>37</v>
      </c>
      <c r="C9" s="81" t="s">
        <v>2</v>
      </c>
      <c r="D9" s="81">
        <v>1</v>
      </c>
      <c r="E9" s="122"/>
      <c r="F9" s="119">
        <f>E9*D9</f>
        <v>0</v>
      </c>
    </row>
    <row r="10" spans="1:6" ht="38" customHeight="1" x14ac:dyDescent="0.35">
      <c r="A10" s="79"/>
      <c r="B10" s="86" t="s">
        <v>7</v>
      </c>
      <c r="C10" s="81"/>
      <c r="D10" s="81"/>
      <c r="E10" s="122"/>
      <c r="F10" s="119"/>
    </row>
    <row r="11" spans="1:6" ht="30" customHeight="1" x14ac:dyDescent="0.35">
      <c r="A11" s="87" t="s">
        <v>8</v>
      </c>
      <c r="B11" s="85" t="s">
        <v>73</v>
      </c>
      <c r="C11" s="81" t="s">
        <v>10</v>
      </c>
      <c r="D11" s="88">
        <v>1</v>
      </c>
      <c r="E11" s="122"/>
      <c r="F11" s="119">
        <f>E11*D11</f>
        <v>0</v>
      </c>
    </row>
    <row r="12" spans="1:6" ht="30" customHeight="1" x14ac:dyDescent="0.35">
      <c r="A12" s="87" t="s">
        <v>11</v>
      </c>
      <c r="B12" s="85" t="s">
        <v>131</v>
      </c>
      <c r="C12" s="81" t="s">
        <v>10</v>
      </c>
      <c r="D12" s="88">
        <v>12</v>
      </c>
      <c r="E12" s="122"/>
      <c r="F12" s="119">
        <f>E12*D12</f>
        <v>0</v>
      </c>
    </row>
    <row r="13" spans="1:6" ht="30" customHeight="1" x14ac:dyDescent="0.35">
      <c r="A13" s="87" t="s">
        <v>12</v>
      </c>
      <c r="B13" s="85" t="s">
        <v>52</v>
      </c>
      <c r="C13" s="81" t="s">
        <v>53</v>
      </c>
      <c r="D13" s="88">
        <v>2</v>
      </c>
      <c r="E13" s="122"/>
      <c r="F13" s="119">
        <f>E13*D13</f>
        <v>0</v>
      </c>
    </row>
    <row r="14" spans="1:6" ht="30" customHeight="1" x14ac:dyDescent="0.35">
      <c r="A14" s="87">
        <v>2</v>
      </c>
      <c r="B14" s="80" t="s">
        <v>126</v>
      </c>
      <c r="C14" s="81"/>
      <c r="D14" s="88"/>
      <c r="E14" s="122"/>
      <c r="F14" s="119"/>
    </row>
    <row r="15" spans="1:6" ht="30" customHeight="1" x14ac:dyDescent="0.35">
      <c r="A15" s="87"/>
      <c r="B15" s="90" t="s">
        <v>127</v>
      </c>
      <c r="C15" s="81"/>
      <c r="D15" s="88"/>
      <c r="E15" s="122"/>
      <c r="F15" s="119"/>
    </row>
    <row r="16" spans="1:6" ht="30" customHeight="1" x14ac:dyDescent="0.35">
      <c r="A16" s="87" t="s">
        <v>13</v>
      </c>
      <c r="B16" s="80" t="s">
        <v>14</v>
      </c>
      <c r="C16" s="81"/>
      <c r="D16" s="88"/>
      <c r="E16" s="122"/>
      <c r="F16" s="119"/>
    </row>
    <row r="17" spans="1:12" ht="30" customHeight="1" x14ac:dyDescent="0.35">
      <c r="A17" s="87" t="s">
        <v>15</v>
      </c>
      <c r="B17" s="85" t="s">
        <v>39</v>
      </c>
      <c r="C17" s="81" t="s">
        <v>1</v>
      </c>
      <c r="D17" s="88">
        <v>100</v>
      </c>
      <c r="E17" s="122"/>
      <c r="F17" s="119">
        <f>E17*D17</f>
        <v>0</v>
      </c>
    </row>
    <row r="18" spans="1:12" ht="30" customHeight="1" x14ac:dyDescent="0.35">
      <c r="A18" s="87" t="s">
        <v>16</v>
      </c>
      <c r="B18" s="85" t="s">
        <v>40</v>
      </c>
      <c r="C18" s="81" t="s">
        <v>1</v>
      </c>
      <c r="D18" s="88">
        <v>100</v>
      </c>
      <c r="E18" s="122"/>
      <c r="F18" s="119">
        <f>E18*D18</f>
        <v>0</v>
      </c>
    </row>
    <row r="19" spans="1:12" ht="30" customHeight="1" x14ac:dyDescent="0.35">
      <c r="A19" s="87" t="s">
        <v>17</v>
      </c>
      <c r="B19" s="85" t="s">
        <v>54</v>
      </c>
      <c r="C19" s="81" t="s">
        <v>1</v>
      </c>
      <c r="D19" s="88">
        <v>100</v>
      </c>
      <c r="E19" s="122"/>
      <c r="F19" s="119">
        <f>E19*D19</f>
        <v>0</v>
      </c>
    </row>
    <row r="20" spans="1:12" ht="30" customHeight="1" x14ac:dyDescent="0.35">
      <c r="A20" s="87" t="s">
        <v>55</v>
      </c>
      <c r="B20" s="85" t="s">
        <v>56</v>
      </c>
      <c r="C20" s="81" t="s">
        <v>10</v>
      </c>
      <c r="D20" s="88">
        <v>50</v>
      </c>
      <c r="E20" s="122"/>
      <c r="F20" s="119">
        <f>E20*D20</f>
        <v>0</v>
      </c>
    </row>
    <row r="21" spans="1:12" s="26" customFormat="1" ht="30" customHeight="1" x14ac:dyDescent="0.35">
      <c r="A21" s="89">
        <v>3</v>
      </c>
      <c r="B21" s="80" t="s">
        <v>18</v>
      </c>
      <c r="C21" s="81"/>
      <c r="D21" s="88"/>
      <c r="E21" s="122"/>
      <c r="F21" s="119"/>
    </row>
    <row r="22" spans="1:12" s="26" customFormat="1" ht="30" customHeight="1" x14ac:dyDescent="0.35">
      <c r="A22" s="89" t="s">
        <v>19</v>
      </c>
      <c r="B22" s="80" t="s">
        <v>141</v>
      </c>
      <c r="C22" s="81"/>
      <c r="D22" s="88"/>
      <c r="E22" s="122"/>
      <c r="F22" s="119"/>
    </row>
    <row r="23" spans="1:12" ht="30" customHeight="1" x14ac:dyDescent="0.35">
      <c r="A23" s="87" t="s">
        <v>142</v>
      </c>
      <c r="B23" s="85" t="s">
        <v>76</v>
      </c>
      <c r="C23" s="81" t="s">
        <v>10</v>
      </c>
      <c r="D23" s="88">
        <v>2</v>
      </c>
      <c r="E23" s="122"/>
      <c r="F23" s="119">
        <f t="shared" ref="F23:F28" si="0">E23*D23</f>
        <v>0</v>
      </c>
    </row>
    <row r="24" spans="1:12" ht="30" customHeight="1" x14ac:dyDescent="0.35">
      <c r="A24" s="87" t="s">
        <v>143</v>
      </c>
      <c r="B24" s="85" t="s">
        <v>58</v>
      </c>
      <c r="C24" s="81" t="s">
        <v>10</v>
      </c>
      <c r="D24" s="88">
        <v>2</v>
      </c>
      <c r="E24" s="122"/>
      <c r="F24" s="119">
        <f t="shared" si="0"/>
        <v>0</v>
      </c>
      <c r="H24" s="27"/>
      <c r="I24" s="27"/>
      <c r="J24" s="27"/>
      <c r="K24" s="27"/>
      <c r="L24" s="27"/>
    </row>
    <row r="25" spans="1:12" ht="30" customHeight="1" x14ac:dyDescent="0.35">
      <c r="A25" s="87" t="s">
        <v>144</v>
      </c>
      <c r="B25" s="85" t="s">
        <v>22</v>
      </c>
      <c r="C25" s="81" t="s">
        <v>10</v>
      </c>
      <c r="D25" s="88">
        <v>1</v>
      </c>
      <c r="E25" s="122"/>
      <c r="F25" s="119">
        <f t="shared" si="0"/>
        <v>0</v>
      </c>
      <c r="H25" s="27"/>
      <c r="I25" s="28"/>
      <c r="J25" s="27"/>
      <c r="K25" s="27"/>
      <c r="L25" s="27"/>
    </row>
    <row r="26" spans="1:12" ht="30" customHeight="1" x14ac:dyDescent="0.35">
      <c r="A26" s="87" t="s">
        <v>145</v>
      </c>
      <c r="B26" s="85" t="s">
        <v>59</v>
      </c>
      <c r="C26" s="81" t="s">
        <v>10</v>
      </c>
      <c r="D26" s="88">
        <v>1</v>
      </c>
      <c r="E26" s="122"/>
      <c r="F26" s="119">
        <f t="shared" si="0"/>
        <v>0</v>
      </c>
      <c r="H26" s="27"/>
      <c r="I26" s="28"/>
      <c r="J26" s="27"/>
      <c r="K26" s="27"/>
      <c r="L26" s="27"/>
    </row>
    <row r="27" spans="1:12" ht="30" customHeight="1" x14ac:dyDescent="0.35">
      <c r="A27" s="87" t="s">
        <v>146</v>
      </c>
      <c r="B27" s="85" t="s">
        <v>60</v>
      </c>
      <c r="C27" s="81" t="s">
        <v>10</v>
      </c>
      <c r="D27" s="88">
        <v>1</v>
      </c>
      <c r="E27" s="122"/>
      <c r="F27" s="119">
        <f t="shared" si="0"/>
        <v>0</v>
      </c>
      <c r="H27" s="27"/>
      <c r="I27" s="28"/>
      <c r="J27" s="27"/>
      <c r="K27" s="27"/>
      <c r="L27" s="27"/>
    </row>
    <row r="28" spans="1:12" ht="30" customHeight="1" x14ac:dyDescent="0.35">
      <c r="A28" s="87" t="s">
        <v>147</v>
      </c>
      <c r="B28" s="85" t="s">
        <v>61</v>
      </c>
      <c r="C28" s="81" t="s">
        <v>10</v>
      </c>
      <c r="D28" s="88">
        <v>3</v>
      </c>
      <c r="E28" s="122"/>
      <c r="F28" s="119">
        <f t="shared" si="0"/>
        <v>0</v>
      </c>
      <c r="H28" s="27"/>
      <c r="I28" s="28"/>
      <c r="J28" s="27"/>
      <c r="K28" s="27"/>
      <c r="L28" s="27"/>
    </row>
    <row r="29" spans="1:12" ht="30" customHeight="1" x14ac:dyDescent="0.35">
      <c r="A29" s="87" t="s">
        <v>148</v>
      </c>
      <c r="B29" s="80" t="s">
        <v>62</v>
      </c>
      <c r="C29" s="81"/>
      <c r="D29" s="88"/>
      <c r="E29" s="122"/>
      <c r="F29" s="119"/>
      <c r="H29" s="27"/>
      <c r="I29" s="28"/>
      <c r="J29" s="27"/>
      <c r="K29" s="27"/>
      <c r="L29" s="27"/>
    </row>
    <row r="30" spans="1:12" ht="30" customHeight="1" x14ac:dyDescent="0.35">
      <c r="A30" s="87" t="s">
        <v>149</v>
      </c>
      <c r="B30" s="85" t="s">
        <v>64</v>
      </c>
      <c r="C30" s="81" t="s">
        <v>10</v>
      </c>
      <c r="D30" s="88">
        <v>1</v>
      </c>
      <c r="E30" s="122"/>
      <c r="F30" s="119">
        <f>E30*D30</f>
        <v>0</v>
      </c>
      <c r="H30" s="27"/>
      <c r="I30" s="28"/>
      <c r="J30" s="27"/>
      <c r="K30" s="27"/>
      <c r="L30" s="27"/>
    </row>
    <row r="31" spans="1:12" ht="30" customHeight="1" x14ac:dyDescent="0.35">
      <c r="A31" s="87" t="s">
        <v>150</v>
      </c>
      <c r="B31" s="85" t="s">
        <v>66</v>
      </c>
      <c r="C31" s="81" t="s">
        <v>10</v>
      </c>
      <c r="D31" s="88">
        <v>1</v>
      </c>
      <c r="E31" s="122"/>
      <c r="F31" s="119">
        <f>E31*D31</f>
        <v>0</v>
      </c>
      <c r="H31" s="27"/>
      <c r="I31" s="28"/>
      <c r="J31" s="27"/>
      <c r="K31" s="27"/>
      <c r="L31" s="27"/>
    </row>
    <row r="32" spans="1:12" ht="48.5" customHeight="1" x14ac:dyDescent="0.35">
      <c r="A32" s="87" t="s">
        <v>151</v>
      </c>
      <c r="B32" s="85" t="s">
        <v>43</v>
      </c>
      <c r="C32" s="81" t="s">
        <v>10</v>
      </c>
      <c r="D32" s="88">
        <v>1</v>
      </c>
      <c r="E32" s="122"/>
      <c r="F32" s="119">
        <f>E32*D32</f>
        <v>0</v>
      </c>
    </row>
    <row r="33" spans="1:6" ht="30" customHeight="1" x14ac:dyDescent="0.35">
      <c r="A33" s="87" t="s">
        <v>152</v>
      </c>
      <c r="B33" s="85" t="s">
        <v>67</v>
      </c>
      <c r="C33" s="81" t="s">
        <v>10</v>
      </c>
      <c r="D33" s="88">
        <v>1</v>
      </c>
      <c r="E33" s="122"/>
      <c r="F33" s="119">
        <f>E33*D33</f>
        <v>0</v>
      </c>
    </row>
    <row r="34" spans="1:6" ht="26" customHeight="1" x14ac:dyDescent="0.35">
      <c r="A34" s="141">
        <v>3.2</v>
      </c>
      <c r="B34" s="80" t="s">
        <v>68</v>
      </c>
      <c r="C34" s="81"/>
      <c r="D34" s="88"/>
      <c r="E34" s="122"/>
      <c r="F34" s="119"/>
    </row>
    <row r="35" spans="1:6" ht="13" customHeight="1" x14ac:dyDescent="0.35">
      <c r="A35" s="87"/>
      <c r="B35" s="85" t="s">
        <v>45</v>
      </c>
      <c r="C35" s="81" t="s">
        <v>33</v>
      </c>
      <c r="D35" s="88">
        <v>1</v>
      </c>
      <c r="E35" s="122"/>
      <c r="F35" s="119">
        <f>E35*D35</f>
        <v>0</v>
      </c>
    </row>
    <row r="36" spans="1:6" ht="30" customHeight="1" x14ac:dyDescent="0.35">
      <c r="A36" s="141">
        <v>3.3</v>
      </c>
      <c r="B36" s="80" t="s">
        <v>46</v>
      </c>
      <c r="C36" s="81"/>
      <c r="D36" s="88"/>
      <c r="E36" s="122"/>
      <c r="F36" s="119"/>
    </row>
    <row r="37" spans="1:6" ht="30" customHeight="1" x14ac:dyDescent="0.35">
      <c r="A37" s="87"/>
      <c r="B37" s="85" t="s">
        <v>69</v>
      </c>
      <c r="C37" s="81" t="s">
        <v>33</v>
      </c>
      <c r="D37" s="88">
        <v>4</v>
      </c>
      <c r="E37" s="122"/>
      <c r="F37" s="119">
        <f>E37*D37</f>
        <v>0</v>
      </c>
    </row>
    <row r="38" spans="1:6" ht="30" customHeight="1" x14ac:dyDescent="0.35">
      <c r="A38" s="141">
        <v>3.4</v>
      </c>
      <c r="B38" s="80" t="s">
        <v>70</v>
      </c>
      <c r="C38" s="81"/>
      <c r="D38" s="88"/>
      <c r="E38" s="122"/>
      <c r="F38" s="119"/>
    </row>
    <row r="39" spans="1:6" ht="21" customHeight="1" x14ac:dyDescent="0.35">
      <c r="A39" s="87" t="s">
        <v>155</v>
      </c>
      <c r="B39" s="85" t="s">
        <v>47</v>
      </c>
      <c r="C39" s="81" t="s">
        <v>1</v>
      </c>
      <c r="D39" s="88">
        <v>20</v>
      </c>
      <c r="E39" s="122"/>
      <c r="F39" s="119">
        <f>E39*D39</f>
        <v>0</v>
      </c>
    </row>
    <row r="40" spans="1:6" ht="30" customHeight="1" x14ac:dyDescent="0.35">
      <c r="A40" s="141">
        <v>3.5</v>
      </c>
      <c r="B40" s="80" t="s">
        <v>48</v>
      </c>
      <c r="C40" s="81"/>
      <c r="D40" s="88"/>
      <c r="E40" s="122"/>
      <c r="F40" s="120"/>
    </row>
    <row r="41" spans="1:6" ht="43" customHeight="1" x14ac:dyDescent="0.35">
      <c r="A41" s="87" t="s">
        <v>237</v>
      </c>
      <c r="B41" s="85" t="s">
        <v>71</v>
      </c>
      <c r="C41" s="81" t="s">
        <v>33</v>
      </c>
      <c r="D41" s="88">
        <v>2</v>
      </c>
      <c r="E41" s="122"/>
      <c r="F41" s="120">
        <f>E41*D41</f>
        <v>0</v>
      </c>
    </row>
    <row r="42" spans="1:6" ht="21.5" customHeight="1" x14ac:dyDescent="0.35">
      <c r="A42" s="87" t="s">
        <v>239</v>
      </c>
      <c r="B42" s="91" t="s">
        <v>50</v>
      </c>
      <c r="C42" s="81" t="s">
        <v>33</v>
      </c>
      <c r="D42" s="88">
        <v>1</v>
      </c>
      <c r="E42" s="122"/>
      <c r="F42" s="120">
        <f>E42*D42</f>
        <v>0</v>
      </c>
    </row>
    <row r="43" spans="1:6" ht="23.5" customHeight="1" x14ac:dyDescent="0.35">
      <c r="A43" s="87" t="s">
        <v>238</v>
      </c>
      <c r="B43" s="85" t="s">
        <v>51</v>
      </c>
      <c r="C43" s="81" t="s">
        <v>33</v>
      </c>
      <c r="D43" s="88">
        <v>1</v>
      </c>
      <c r="E43" s="122"/>
      <c r="F43" s="119">
        <f>E43*D43</f>
        <v>0</v>
      </c>
    </row>
    <row r="44" spans="1:6" ht="28.5" customHeight="1" x14ac:dyDescent="0.35">
      <c r="A44" s="141">
        <v>3.6</v>
      </c>
      <c r="B44" s="80" t="s">
        <v>236</v>
      </c>
      <c r="C44" s="81" t="s">
        <v>33</v>
      </c>
      <c r="D44" s="88">
        <v>1</v>
      </c>
      <c r="E44" s="122"/>
      <c r="F44" s="119">
        <f>E44*D44</f>
        <v>0</v>
      </c>
    </row>
    <row r="45" spans="1:6" ht="30" customHeight="1" x14ac:dyDescent="0.35">
      <c r="A45" s="141">
        <v>3.7</v>
      </c>
      <c r="B45" s="80" t="s">
        <v>159</v>
      </c>
      <c r="C45" s="81" t="s">
        <v>33</v>
      </c>
      <c r="D45" s="88">
        <v>1</v>
      </c>
      <c r="E45" s="122"/>
      <c r="F45" s="120">
        <f>E45*D45</f>
        <v>0</v>
      </c>
    </row>
    <row r="46" spans="1:6" ht="31.5" customHeight="1" thickBot="1" x14ac:dyDescent="0.4">
      <c r="A46" s="92"/>
      <c r="B46" s="93" t="s">
        <v>129</v>
      </c>
      <c r="C46" s="94"/>
      <c r="D46" s="94"/>
      <c r="E46" s="123"/>
      <c r="F46" s="121">
        <f>SUM(F9:F45)</f>
        <v>0</v>
      </c>
    </row>
    <row r="47" spans="1:6" ht="16" thickTop="1" x14ac:dyDescent="0.35">
      <c r="A47" s="29"/>
      <c r="B47" s="30"/>
      <c r="C47" s="29"/>
      <c r="D47" s="29"/>
      <c r="E47" s="31"/>
      <c r="F47" s="32"/>
    </row>
    <row r="48" spans="1:6" x14ac:dyDescent="0.35">
      <c r="A48" s="29"/>
      <c r="B48" s="30"/>
      <c r="C48" s="29"/>
      <c r="D48" s="29"/>
      <c r="E48" s="31"/>
      <c r="F48" s="32"/>
    </row>
  </sheetData>
  <sheetProtection algorithmName="SHA-512" hashValue="DpyonwdiaiC2oyKhHCGGmM/lhDz6N4O2Jd5JmC4up6F6Ve5OyF9EatH6Y0JxfgK/avI5u3Dk1SyWOXxofYz8SA==" saltValue="ayIulOE5tfG43OXDz6nPbg==" spinCount="100000" sheet="1" objects="1" scenarios="1" selectLockedCells="1"/>
  <pageMargins left="0.7" right="0.7" top="0.75" bottom="0.75" header="0.3" footer="0.3"/>
  <pageSetup scale="91" orientation="portrait" r:id="rId1"/>
  <rowBreaks count="1" manualBreakCount="1">
    <brk id="2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45"/>
  <sheetViews>
    <sheetView view="pageBreakPreview" topLeftCell="A37" zoomScale="115" zoomScaleNormal="130" zoomScaleSheetLayoutView="115" workbookViewId="0">
      <selection activeCell="E40" sqref="E40"/>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107</v>
      </c>
      <c r="C2" s="69"/>
      <c r="D2" s="70"/>
      <c r="E2" s="71"/>
      <c r="F2" s="72"/>
    </row>
    <row r="3" spans="1:6" ht="20.149999999999999" customHeight="1" x14ac:dyDescent="0.35">
      <c r="A3" s="73"/>
      <c r="B3" s="74" t="s">
        <v>108</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73</v>
      </c>
      <c r="C10" s="81" t="s">
        <v>10</v>
      </c>
      <c r="D10" s="88">
        <v>1</v>
      </c>
      <c r="E10" s="122"/>
      <c r="F10" s="119">
        <f>E10*D10</f>
        <v>0</v>
      </c>
    </row>
    <row r="11" spans="1:6" ht="30" customHeight="1" x14ac:dyDescent="0.35">
      <c r="A11" s="87" t="s">
        <v>11</v>
      </c>
      <c r="B11" s="85" t="s">
        <v>38</v>
      </c>
      <c r="C11" s="81" t="s">
        <v>10</v>
      </c>
      <c r="D11" s="88">
        <v>10</v>
      </c>
      <c r="E11" s="122"/>
      <c r="F11" s="119">
        <f>E11*D11</f>
        <v>0</v>
      </c>
    </row>
    <row r="12" spans="1:6" ht="30" customHeight="1" x14ac:dyDescent="0.35">
      <c r="A12" s="87" t="s">
        <v>12</v>
      </c>
      <c r="B12" s="85" t="s">
        <v>134</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161</v>
      </c>
      <c r="C18" s="81" t="s">
        <v>10</v>
      </c>
      <c r="D18" s="88">
        <v>2</v>
      </c>
      <c r="E18" s="122"/>
      <c r="F18" s="119">
        <f>E18*D18</f>
        <v>0</v>
      </c>
    </row>
    <row r="19" spans="1:12" ht="30" customHeight="1" x14ac:dyDescent="0.35">
      <c r="A19" s="87" t="s">
        <v>55</v>
      </c>
      <c r="B19" s="85" t="s">
        <v>162</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168</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28</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32" customHeight="1" x14ac:dyDescent="0.35">
      <c r="A40" s="87" t="s">
        <v>157</v>
      </c>
      <c r="B40" s="85" t="s">
        <v>51</v>
      </c>
      <c r="C40" s="81" t="s">
        <v>33</v>
      </c>
      <c r="D40" s="88">
        <v>1</v>
      </c>
      <c r="E40" s="122"/>
      <c r="F40" s="119">
        <f>E40*D40</f>
        <v>0</v>
      </c>
    </row>
    <row r="41" spans="1:6" ht="34" customHeight="1" x14ac:dyDescent="0.35">
      <c r="A41" s="141">
        <v>3.5</v>
      </c>
      <c r="B41" s="80" t="s">
        <v>236</v>
      </c>
      <c r="C41" s="81" t="s">
        <v>33</v>
      </c>
      <c r="D41" s="88">
        <v>1</v>
      </c>
      <c r="E41" s="122"/>
      <c r="F41" s="119">
        <f>E41*D41</f>
        <v>0</v>
      </c>
    </row>
    <row r="42" spans="1:6" ht="26.5"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105"/>
      <c r="B44" s="106"/>
      <c r="C44" s="105"/>
      <c r="D44" s="105"/>
      <c r="E44" s="107"/>
      <c r="F44" s="108"/>
    </row>
    <row r="45" spans="1:6" x14ac:dyDescent="0.35">
      <c r="A45" s="29"/>
      <c r="B45" s="30"/>
      <c r="C45" s="29"/>
      <c r="D45" s="29"/>
      <c r="E45" s="31"/>
      <c r="F45" s="32"/>
    </row>
  </sheetData>
  <sheetProtection algorithmName="SHA-512" hashValue="SqJ51HlFAF5Jl+0LFydZTxgxvl64AbVJTLNtWh4P6DlkHm2GpG/h1PN7So3eq2/+nX3hLGzz9omy6UGqEiDE5Q==" saltValue="wi7m7B4i8KosfvaT+m5S8Q==" spinCount="100000" sheet="1" objects="1" scenarios="1" selectLockedCells="1"/>
  <pageMargins left="0.7" right="0.7" top="0.75" bottom="0.75" header="0.3" footer="0.3"/>
  <pageSetup scale="88" orientation="portrait" r:id="rId1"/>
  <rowBreaks count="1" manualBreakCount="1">
    <brk id="1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5" zoomScale="95" zoomScaleNormal="130" zoomScaleSheetLayoutView="95" workbookViewId="0">
      <selection activeCell="E42" sqref="E42"/>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109</v>
      </c>
      <c r="C2" s="69"/>
      <c r="D2" s="70"/>
      <c r="E2" s="71"/>
      <c r="F2" s="72"/>
    </row>
    <row r="3" spans="1:6" ht="20.149999999999999" customHeight="1" x14ac:dyDescent="0.35">
      <c r="A3" s="73"/>
      <c r="B3" s="74" t="s">
        <v>110</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18</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165</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28</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28.5" customHeight="1" x14ac:dyDescent="0.35">
      <c r="A40" s="87" t="s">
        <v>157</v>
      </c>
      <c r="B40" s="85" t="s">
        <v>51</v>
      </c>
      <c r="C40" s="81" t="s">
        <v>33</v>
      </c>
      <c r="D40" s="88">
        <v>1</v>
      </c>
      <c r="E40" s="122"/>
      <c r="F40" s="119">
        <f>E40*D40</f>
        <v>0</v>
      </c>
    </row>
    <row r="41" spans="1:6" ht="25.5"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HSzu8Ob/yHpjNXvtQFs0c162r4n/yBdPhYmSBNhQIquhcXkqGdU8fvE42KItAEQ5SlZ1lzXzlsGSBSY9elSLow==" saltValue="U4QSGl+haPl5EZZlOW/lYA==" spinCount="100000" sheet="1" objects="1" scenarios="1" selectLockedCells="1"/>
  <pageMargins left="0.7" right="0.7" top="0.75" bottom="0.75" header="0.3" footer="0.3"/>
  <pageSetup scale="87" orientation="portrait" r:id="rId1"/>
  <rowBreaks count="1" manualBreakCount="1">
    <brk id="1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6" zoomScale="115" zoomScaleNormal="130" zoomScaleSheetLayoutView="115"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111</v>
      </c>
      <c r="C2" s="69"/>
      <c r="D2" s="70"/>
      <c r="E2" s="71"/>
      <c r="F2" s="72"/>
    </row>
    <row r="3" spans="1:6" ht="20.149999999999999" customHeight="1" x14ac:dyDescent="0.35">
      <c r="A3" s="73"/>
      <c r="B3" s="74" t="s">
        <v>230</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177</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165</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7" ht="30" customHeight="1" x14ac:dyDescent="0.35">
      <c r="A33" s="89" t="s">
        <v>20</v>
      </c>
      <c r="B33" s="80" t="s">
        <v>46</v>
      </c>
      <c r="C33" s="81"/>
      <c r="D33" s="88"/>
      <c r="E33" s="122"/>
      <c r="F33" s="119"/>
    </row>
    <row r="34" spans="1:7" ht="30" customHeight="1" x14ac:dyDescent="0.35">
      <c r="A34" s="87" t="s">
        <v>153</v>
      </c>
      <c r="B34" s="85" t="s">
        <v>158</v>
      </c>
      <c r="C34" s="81" t="s">
        <v>33</v>
      </c>
      <c r="D34" s="88">
        <v>1</v>
      </c>
      <c r="E34" s="122"/>
      <c r="F34" s="119">
        <f>E34*D34</f>
        <v>0</v>
      </c>
    </row>
    <row r="35" spans="1:7" ht="30" customHeight="1" x14ac:dyDescent="0.35">
      <c r="A35" s="89" t="s">
        <v>21</v>
      </c>
      <c r="B35" s="80" t="s">
        <v>70</v>
      </c>
      <c r="C35" s="81"/>
      <c r="D35" s="88"/>
      <c r="E35" s="122"/>
      <c r="F35" s="119"/>
    </row>
    <row r="36" spans="1:7" ht="30" customHeight="1" x14ac:dyDescent="0.35">
      <c r="A36" s="87" t="s">
        <v>154</v>
      </c>
      <c r="B36" s="85" t="s">
        <v>47</v>
      </c>
      <c r="C36" s="81" t="s">
        <v>1</v>
      </c>
      <c r="D36" s="88">
        <v>32</v>
      </c>
      <c r="E36" s="122"/>
      <c r="F36" s="119">
        <f t="shared" ref="F36" si="1">E36*D36</f>
        <v>0</v>
      </c>
    </row>
    <row r="37" spans="1:7" ht="30" customHeight="1" x14ac:dyDescent="0.35">
      <c r="A37" s="89" t="s">
        <v>23</v>
      </c>
      <c r="B37" s="80" t="s">
        <v>48</v>
      </c>
      <c r="C37" s="81"/>
      <c r="D37" s="88"/>
      <c r="E37" s="122"/>
      <c r="F37" s="120"/>
    </row>
    <row r="38" spans="1:7" ht="41.15" customHeight="1" x14ac:dyDescent="0.35">
      <c r="A38" s="87" t="s">
        <v>155</v>
      </c>
      <c r="B38" s="85" t="s">
        <v>49</v>
      </c>
      <c r="C38" s="81" t="s">
        <v>33</v>
      </c>
      <c r="D38" s="88">
        <v>1</v>
      </c>
      <c r="E38" s="122"/>
      <c r="F38" s="120">
        <f t="shared" ref="F38:F39" si="2">E38*D38</f>
        <v>0</v>
      </c>
    </row>
    <row r="39" spans="1:7" ht="30" customHeight="1" x14ac:dyDescent="0.35">
      <c r="A39" s="87" t="s">
        <v>156</v>
      </c>
      <c r="B39" s="91" t="s">
        <v>50</v>
      </c>
      <c r="C39" s="81" t="s">
        <v>33</v>
      </c>
      <c r="D39" s="88">
        <v>1</v>
      </c>
      <c r="E39" s="122"/>
      <c r="F39" s="120">
        <f t="shared" si="2"/>
        <v>0</v>
      </c>
    </row>
    <row r="40" spans="1:7" ht="42" customHeight="1" x14ac:dyDescent="0.35">
      <c r="A40" s="87" t="s">
        <v>157</v>
      </c>
      <c r="B40" s="85" t="s">
        <v>51</v>
      </c>
      <c r="C40" s="81" t="s">
        <v>33</v>
      </c>
      <c r="D40" s="88">
        <v>1</v>
      </c>
      <c r="E40" s="122"/>
      <c r="F40" s="119">
        <f>E40*D40</f>
        <v>0</v>
      </c>
    </row>
    <row r="41" spans="1:7" ht="29" customHeight="1" x14ac:dyDescent="0.35">
      <c r="A41" s="141">
        <v>3.5</v>
      </c>
      <c r="B41" s="80" t="s">
        <v>236</v>
      </c>
      <c r="C41" s="81" t="s">
        <v>33</v>
      </c>
      <c r="D41" s="88">
        <v>1</v>
      </c>
      <c r="E41" s="122"/>
      <c r="F41" s="119">
        <f>E41*D41</f>
        <v>0</v>
      </c>
    </row>
    <row r="42" spans="1:7" ht="30" customHeight="1" x14ac:dyDescent="0.35">
      <c r="A42" s="141">
        <v>3.6</v>
      </c>
      <c r="B42" s="80" t="s">
        <v>159</v>
      </c>
      <c r="C42" s="81" t="s">
        <v>33</v>
      </c>
      <c r="D42" s="88">
        <v>1</v>
      </c>
      <c r="E42" s="122"/>
      <c r="F42" s="120">
        <f>E42*D42</f>
        <v>0</v>
      </c>
    </row>
    <row r="43" spans="1:7" ht="30" customHeight="1" thickBot="1" x14ac:dyDescent="0.4">
      <c r="A43" s="92"/>
      <c r="B43" s="93" t="s">
        <v>129</v>
      </c>
      <c r="C43" s="94"/>
      <c r="D43" s="94"/>
      <c r="E43" s="123"/>
      <c r="F43" s="121">
        <f>SUM(F7:F42)</f>
        <v>0</v>
      </c>
      <c r="G43" s="36"/>
    </row>
    <row r="44" spans="1:7" ht="16" thickTop="1" x14ac:dyDescent="0.35">
      <c r="A44" s="29"/>
      <c r="B44" s="30"/>
      <c r="C44" s="29"/>
      <c r="D44" s="29"/>
      <c r="E44" s="31"/>
      <c r="F44" s="32"/>
    </row>
    <row r="45" spans="1:7" x14ac:dyDescent="0.35">
      <c r="A45" s="29"/>
      <c r="B45" s="30"/>
      <c r="C45" s="29"/>
      <c r="D45" s="29"/>
      <c r="E45" s="31"/>
      <c r="F45" s="32"/>
    </row>
  </sheetData>
  <sheetProtection algorithmName="SHA-512" hashValue="wmLciPx+Vmv5El+7rT2xoG3IOTg301bz7SQXRc5olQcvYbtFOFTXbGzpi2lkBX+FVTmQi6Vg4iNrczHE8nIrLQ==" saltValue="9YWba5ORts6xxCAPpaVCBQ==" spinCount="100000" sheet="1" objects="1" scenarios="1" selectLockedCells="1"/>
  <pageMargins left="0.7" right="0.7" top="0.75" bottom="0.75" header="0.3" footer="0.3"/>
  <pageSetup scale="90" orientation="portrait" r:id="rId1"/>
  <rowBreaks count="1" manualBreakCount="1">
    <brk id="1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38"/>
  <sheetViews>
    <sheetView view="pageBreakPreview" topLeftCell="A29" zoomScale="110" zoomScaleNormal="130" zoomScaleSheetLayoutView="110" workbookViewId="0">
      <selection activeCell="E34" sqref="E34"/>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2"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112</v>
      </c>
      <c r="C2" s="69"/>
      <c r="D2" s="70"/>
      <c r="E2" s="71"/>
      <c r="F2" s="72"/>
    </row>
    <row r="3" spans="1:6" ht="20.149999999999999" customHeight="1" x14ac:dyDescent="0.35">
      <c r="A3" s="73"/>
      <c r="B3" s="74" t="s">
        <v>231</v>
      </c>
      <c r="C3" s="75"/>
      <c r="D3" s="75"/>
      <c r="E3" s="76"/>
      <c r="F3" s="77"/>
    </row>
    <row r="4" spans="1:6" ht="30" customHeight="1" x14ac:dyDescent="0.35">
      <c r="A4" s="73"/>
      <c r="B4" s="78" t="s">
        <v>123</v>
      </c>
      <c r="C4" s="75"/>
      <c r="D4" s="75"/>
      <c r="E4" s="76"/>
      <c r="F4" s="77"/>
    </row>
    <row r="5" spans="1:6" x14ac:dyDescent="0.35">
      <c r="A5" s="73"/>
      <c r="B5" s="1" t="s">
        <v>124</v>
      </c>
      <c r="C5" s="75"/>
      <c r="D5" s="75"/>
      <c r="E5" s="76"/>
      <c r="F5" s="77"/>
    </row>
    <row r="6" spans="1:6" ht="104" x14ac:dyDescent="0.35">
      <c r="A6" s="73"/>
      <c r="B6" s="1" t="s">
        <v>125</v>
      </c>
      <c r="C6" s="75"/>
      <c r="D6" s="75"/>
      <c r="E6" s="76"/>
      <c r="F6" s="77"/>
    </row>
    <row r="7" spans="1:6" x14ac:dyDescent="0.35">
      <c r="A7" s="73"/>
      <c r="B7" s="1"/>
      <c r="C7" s="75"/>
      <c r="D7" s="75"/>
      <c r="E7" s="76"/>
      <c r="F7" s="77"/>
    </row>
    <row r="8" spans="1:6" ht="30" customHeight="1" x14ac:dyDescent="0.35">
      <c r="A8" s="79">
        <v>1</v>
      </c>
      <c r="B8" s="80" t="s">
        <v>130</v>
      </c>
      <c r="C8" s="81"/>
      <c r="D8" s="81"/>
      <c r="E8" s="60"/>
      <c r="F8" s="83"/>
    </row>
    <row r="9" spans="1:6" ht="30" customHeight="1" x14ac:dyDescent="0.35">
      <c r="A9" s="96">
        <v>1</v>
      </c>
      <c r="B9" s="85" t="s">
        <v>37</v>
      </c>
      <c r="C9" s="81" t="s">
        <v>2</v>
      </c>
      <c r="D9" s="81">
        <v>1</v>
      </c>
      <c r="E9" s="122"/>
      <c r="F9" s="119">
        <f>E9*D9</f>
        <v>0</v>
      </c>
    </row>
    <row r="10" spans="1:6" ht="38.15" customHeight="1" x14ac:dyDescent="0.35">
      <c r="A10" s="79"/>
      <c r="B10" s="86" t="s">
        <v>176</v>
      </c>
      <c r="C10" s="81"/>
      <c r="D10" s="81"/>
      <c r="E10" s="122"/>
      <c r="F10" s="119"/>
    </row>
    <row r="11" spans="1:6" ht="30" customHeight="1" x14ac:dyDescent="0.35">
      <c r="A11" s="87" t="s">
        <v>8</v>
      </c>
      <c r="B11" s="85" t="s">
        <v>77</v>
      </c>
      <c r="C11" s="81" t="s">
        <v>10</v>
      </c>
      <c r="D11" s="88">
        <v>1</v>
      </c>
      <c r="E11" s="122"/>
      <c r="F11" s="119">
        <f>E11*D11</f>
        <v>0</v>
      </c>
    </row>
    <row r="12" spans="1:6" ht="30" customHeight="1" x14ac:dyDescent="0.35">
      <c r="A12" s="87" t="s">
        <v>11</v>
      </c>
      <c r="B12" s="85" t="s">
        <v>179</v>
      </c>
      <c r="C12" s="81" t="s">
        <v>53</v>
      </c>
      <c r="D12" s="88">
        <v>2</v>
      </c>
      <c r="E12" s="122"/>
      <c r="F12" s="119">
        <f>E12*D12</f>
        <v>0</v>
      </c>
    </row>
    <row r="13" spans="1:6" ht="30" customHeight="1" x14ac:dyDescent="0.35">
      <c r="A13" s="87">
        <v>2</v>
      </c>
      <c r="B13" s="80" t="s">
        <v>126</v>
      </c>
      <c r="C13" s="81"/>
      <c r="D13" s="88"/>
      <c r="E13" s="122"/>
      <c r="F13" s="119"/>
    </row>
    <row r="14" spans="1:6" ht="30" customHeight="1" x14ac:dyDescent="0.35">
      <c r="A14" s="87"/>
      <c r="B14" s="90" t="s">
        <v>175</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170</v>
      </c>
      <c r="C16" s="81" t="s">
        <v>1</v>
      </c>
      <c r="D16" s="88">
        <v>30</v>
      </c>
      <c r="E16" s="122"/>
      <c r="F16" s="119">
        <f>E16*D16</f>
        <v>0</v>
      </c>
    </row>
    <row r="17" spans="1:12" ht="30" customHeight="1" x14ac:dyDescent="0.35">
      <c r="A17" s="87" t="s">
        <v>16</v>
      </c>
      <c r="B17" s="85" t="s">
        <v>169</v>
      </c>
      <c r="C17" s="81" t="s">
        <v>1</v>
      </c>
      <c r="D17" s="88">
        <v>30</v>
      </c>
      <c r="E17" s="122"/>
      <c r="F17" s="119">
        <f>E17*D17</f>
        <v>0</v>
      </c>
    </row>
    <row r="18" spans="1:12" ht="30" customHeight="1" x14ac:dyDescent="0.35">
      <c r="A18" s="87" t="s">
        <v>17</v>
      </c>
      <c r="B18" s="85" t="s">
        <v>173</v>
      </c>
      <c r="C18" s="81" t="s">
        <v>1</v>
      </c>
      <c r="D18" s="88">
        <v>2</v>
      </c>
      <c r="E18" s="122"/>
      <c r="F18" s="119">
        <f>E18*D18</f>
        <v>0</v>
      </c>
    </row>
    <row r="19" spans="1:12" ht="30" customHeight="1" x14ac:dyDescent="0.35">
      <c r="A19" s="87" t="s">
        <v>55</v>
      </c>
      <c r="B19" s="85" t="s">
        <v>174</v>
      </c>
      <c r="C19" s="81" t="s">
        <v>10</v>
      </c>
      <c r="D19" s="88">
        <v>2</v>
      </c>
      <c r="E19" s="122"/>
      <c r="F19" s="119">
        <f>E19*D19</f>
        <v>0</v>
      </c>
    </row>
    <row r="20" spans="1:12" s="26" customFormat="1" ht="30" customHeight="1" x14ac:dyDescent="0.35">
      <c r="A20" s="89">
        <v>3</v>
      </c>
      <c r="B20" s="80" t="s">
        <v>18</v>
      </c>
      <c r="C20" s="81"/>
      <c r="D20" s="88"/>
      <c r="E20" s="122"/>
      <c r="F20" s="119"/>
    </row>
    <row r="21" spans="1:12" ht="30" customHeight="1" x14ac:dyDescent="0.35">
      <c r="A21" s="87" t="s">
        <v>19</v>
      </c>
      <c r="B21" s="85" t="s">
        <v>57</v>
      </c>
      <c r="C21" s="81" t="s">
        <v>10</v>
      </c>
      <c r="D21" s="88">
        <v>1</v>
      </c>
      <c r="E21" s="122"/>
      <c r="F21" s="119">
        <f>E21*D21</f>
        <v>0</v>
      </c>
    </row>
    <row r="22" spans="1:12" ht="30" customHeight="1" x14ac:dyDescent="0.35">
      <c r="A22" s="87" t="s">
        <v>21</v>
      </c>
      <c r="B22" s="85" t="s">
        <v>22</v>
      </c>
      <c r="C22" s="81" t="s">
        <v>10</v>
      </c>
      <c r="D22" s="88">
        <v>1</v>
      </c>
      <c r="E22" s="122"/>
      <c r="F22" s="119">
        <f>E22*D22</f>
        <v>0</v>
      </c>
      <c r="H22" s="27"/>
      <c r="I22" s="28"/>
      <c r="J22" s="27"/>
      <c r="K22" s="27"/>
      <c r="L22" s="27"/>
    </row>
    <row r="23" spans="1:12" ht="30" customHeight="1" x14ac:dyDescent="0.35">
      <c r="A23" s="87" t="s">
        <v>23</v>
      </c>
      <c r="B23" s="85" t="s">
        <v>59</v>
      </c>
      <c r="C23" s="81" t="s">
        <v>10</v>
      </c>
      <c r="D23" s="88">
        <v>1</v>
      </c>
      <c r="E23" s="122"/>
      <c r="F23" s="119">
        <f>E23*D23</f>
        <v>0</v>
      </c>
      <c r="H23" s="27"/>
      <c r="I23" s="28"/>
      <c r="J23" s="27"/>
      <c r="K23" s="27"/>
      <c r="L23" s="27"/>
    </row>
    <row r="24" spans="1:12" ht="30" customHeight="1" x14ac:dyDescent="0.35">
      <c r="A24" s="87" t="s">
        <v>24</v>
      </c>
      <c r="B24" s="85" t="s">
        <v>172</v>
      </c>
      <c r="C24" s="81" t="s">
        <v>10</v>
      </c>
      <c r="D24" s="88">
        <v>1</v>
      </c>
      <c r="E24" s="122"/>
      <c r="F24" s="119">
        <f>E24*D24</f>
        <v>0</v>
      </c>
      <c r="H24" s="27"/>
      <c r="I24" s="28"/>
      <c r="J24" s="27"/>
      <c r="K24" s="27"/>
      <c r="L24" s="27"/>
    </row>
    <row r="25" spans="1:12" ht="30" customHeight="1" x14ac:dyDescent="0.35">
      <c r="A25" s="87" t="s">
        <v>26</v>
      </c>
      <c r="B25" s="85" t="s">
        <v>79</v>
      </c>
      <c r="C25" s="81" t="s">
        <v>10</v>
      </c>
      <c r="D25" s="88">
        <v>1</v>
      </c>
      <c r="E25" s="122"/>
      <c r="F25" s="119">
        <f>E25*D25</f>
        <v>0</v>
      </c>
      <c r="H25" s="27"/>
      <c r="I25" s="28"/>
      <c r="J25" s="27"/>
      <c r="K25" s="27"/>
      <c r="L25" s="27"/>
    </row>
    <row r="26" spans="1:12" ht="30" customHeight="1" x14ac:dyDescent="0.35">
      <c r="A26" s="87" t="s">
        <v>27</v>
      </c>
      <c r="B26" s="80" t="s">
        <v>62</v>
      </c>
      <c r="C26" s="81"/>
      <c r="D26" s="88"/>
      <c r="E26" s="122"/>
      <c r="F26" s="119"/>
      <c r="H26" s="27"/>
      <c r="I26" s="28"/>
      <c r="J26" s="27"/>
      <c r="K26" s="27"/>
      <c r="L26" s="27"/>
    </row>
    <row r="27" spans="1:12" ht="30" customHeight="1" x14ac:dyDescent="0.35">
      <c r="A27" s="87" t="s">
        <v>63</v>
      </c>
      <c r="B27" s="85" t="s">
        <v>80</v>
      </c>
      <c r="C27" s="81" t="s">
        <v>10</v>
      </c>
      <c r="D27" s="88">
        <v>1</v>
      </c>
      <c r="E27" s="122"/>
      <c r="F27" s="119">
        <f>E27*D27</f>
        <v>0</v>
      </c>
      <c r="H27" s="27"/>
      <c r="I27" s="28"/>
      <c r="J27" s="27"/>
      <c r="K27" s="27"/>
      <c r="L27" s="27"/>
    </row>
    <row r="28" spans="1:12" ht="44.5" customHeight="1" x14ac:dyDescent="0.35">
      <c r="A28" s="87" t="s">
        <v>65</v>
      </c>
      <c r="B28" s="85" t="s">
        <v>171</v>
      </c>
      <c r="C28" s="81" t="s">
        <v>10</v>
      </c>
      <c r="D28" s="88">
        <v>1</v>
      </c>
      <c r="E28" s="122"/>
      <c r="F28" s="119">
        <f>E28*D28</f>
        <v>0</v>
      </c>
    </row>
    <row r="29" spans="1:12" ht="30" customHeight="1" x14ac:dyDescent="0.35">
      <c r="A29" s="87" t="s">
        <v>29</v>
      </c>
      <c r="B29" s="85" t="s">
        <v>81</v>
      </c>
      <c r="C29" s="81" t="s">
        <v>10</v>
      </c>
      <c r="D29" s="88">
        <v>1</v>
      </c>
      <c r="E29" s="122"/>
      <c r="F29" s="119">
        <f>E29*D29</f>
        <v>0</v>
      </c>
    </row>
    <row r="30" spans="1:12" ht="30" customHeight="1" x14ac:dyDescent="0.35">
      <c r="A30" s="87" t="s">
        <v>30</v>
      </c>
      <c r="B30" s="80" t="s">
        <v>68</v>
      </c>
      <c r="C30" s="81"/>
      <c r="D30" s="88"/>
      <c r="E30" s="122"/>
      <c r="F30" s="119"/>
    </row>
    <row r="31" spans="1:12" ht="30" customHeight="1" x14ac:dyDescent="0.35">
      <c r="A31" s="87"/>
      <c r="B31" s="85" t="s">
        <v>45</v>
      </c>
      <c r="C31" s="81" t="s">
        <v>33</v>
      </c>
      <c r="D31" s="88">
        <v>1</v>
      </c>
      <c r="E31" s="122"/>
      <c r="F31" s="119">
        <f>E31*D31</f>
        <v>0</v>
      </c>
    </row>
    <row r="32" spans="1:12" ht="30" customHeight="1" x14ac:dyDescent="0.35">
      <c r="A32" s="87" t="s">
        <v>31</v>
      </c>
      <c r="B32" s="80" t="s">
        <v>48</v>
      </c>
      <c r="C32" s="81"/>
      <c r="D32" s="88"/>
      <c r="E32" s="122"/>
      <c r="F32" s="120"/>
    </row>
    <row r="33" spans="1:8" ht="42" customHeight="1" x14ac:dyDescent="0.35">
      <c r="A33" s="87" t="s">
        <v>75</v>
      </c>
      <c r="B33" s="85" t="s">
        <v>71</v>
      </c>
      <c r="C33" s="81" t="s">
        <v>33</v>
      </c>
      <c r="D33" s="88">
        <v>2</v>
      </c>
      <c r="E33" s="122"/>
      <c r="F33" s="120">
        <f t="shared" ref="F33:F34" si="0">E33*D33</f>
        <v>0</v>
      </c>
    </row>
    <row r="34" spans="1:8" ht="30" customHeight="1" x14ac:dyDescent="0.35">
      <c r="A34" s="87" t="s">
        <v>82</v>
      </c>
      <c r="B34" s="91" t="s">
        <v>50</v>
      </c>
      <c r="C34" s="81" t="s">
        <v>33</v>
      </c>
      <c r="D34" s="88">
        <v>1</v>
      </c>
      <c r="E34" s="122"/>
      <c r="F34" s="120">
        <f t="shared" si="0"/>
        <v>0</v>
      </c>
    </row>
    <row r="35" spans="1:8" ht="30" customHeight="1" x14ac:dyDescent="0.35">
      <c r="A35" s="87" t="s">
        <v>34</v>
      </c>
      <c r="B35" s="85" t="s">
        <v>72</v>
      </c>
      <c r="C35" s="81" t="s">
        <v>33</v>
      </c>
      <c r="D35" s="88">
        <v>1</v>
      </c>
      <c r="E35" s="122"/>
      <c r="F35" s="120">
        <f>E35*D35</f>
        <v>0</v>
      </c>
    </row>
    <row r="36" spans="1:8" ht="30" customHeight="1" x14ac:dyDescent="0.35">
      <c r="A36" s="92"/>
      <c r="B36" s="97"/>
      <c r="C36" s="97"/>
      <c r="D36" s="97"/>
      <c r="E36" s="124"/>
      <c r="F36" s="125"/>
      <c r="H36" s="36"/>
    </row>
    <row r="37" spans="1:8" ht="30" customHeight="1" thickBot="1" x14ac:dyDescent="0.4">
      <c r="A37" s="92"/>
      <c r="B37" s="93" t="s">
        <v>129</v>
      </c>
      <c r="C37" s="94"/>
      <c r="D37" s="94"/>
      <c r="E37" s="123"/>
      <c r="F37" s="121">
        <f>SUM(F9:F36)</f>
        <v>0</v>
      </c>
    </row>
    <row r="38" spans="1:8" ht="16" thickTop="1" x14ac:dyDescent="0.35"/>
  </sheetData>
  <sheetProtection algorithmName="SHA-512" hashValue="6mR/6zlv9Ui9InmV46Wf3UuL2q+ai9uPAcRB50kd32AqRu3K2UKxdYqNOcwP4QpI+CXFvZjTEUkrSul5V3Jp2g==" saltValue="SML0t9TeebgitaWsXkAU3Q==" spinCount="100000" sheet="1" objects="1" scenarios="1" selectLockedCells="1"/>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5"/>
  <sheetViews>
    <sheetView view="pageBreakPreview" topLeftCell="A36" zoomScale="115" zoomScaleNormal="130" zoomScaleSheetLayoutView="115" workbookViewId="0">
      <selection activeCell="E41" sqref="E41"/>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113</v>
      </c>
      <c r="C2" s="69"/>
      <c r="D2" s="70"/>
      <c r="E2" s="71"/>
      <c r="F2" s="72"/>
    </row>
    <row r="3" spans="1:6" ht="20.149999999999999" customHeight="1" x14ac:dyDescent="0.35">
      <c r="A3" s="73"/>
      <c r="B3" s="74" t="s">
        <v>232</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9</v>
      </c>
      <c r="C10" s="81" t="s">
        <v>10</v>
      </c>
      <c r="D10" s="88">
        <v>1</v>
      </c>
      <c r="E10" s="122"/>
      <c r="F10" s="119">
        <f>E10*D10</f>
        <v>0</v>
      </c>
    </row>
    <row r="11" spans="1:6" ht="30" customHeight="1" x14ac:dyDescent="0.35">
      <c r="A11" s="87" t="s">
        <v>11</v>
      </c>
      <c r="B11" s="85" t="s">
        <v>38</v>
      </c>
      <c r="C11" s="81" t="s">
        <v>10</v>
      </c>
      <c r="D11" s="88">
        <v>20</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4</v>
      </c>
      <c r="E18" s="122"/>
      <c r="F18" s="119">
        <f>E18*D18</f>
        <v>0</v>
      </c>
    </row>
    <row r="19" spans="1:12" ht="30" customHeight="1" x14ac:dyDescent="0.35">
      <c r="A19" s="87" t="s">
        <v>55</v>
      </c>
      <c r="B19" s="85" t="s">
        <v>138</v>
      </c>
      <c r="C19" s="81" t="s">
        <v>10</v>
      </c>
      <c r="D19" s="88">
        <v>4</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167</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164</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48</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30.5" customHeight="1" x14ac:dyDescent="0.35">
      <c r="A40" s="87" t="s">
        <v>157</v>
      </c>
      <c r="B40" s="85" t="s">
        <v>51</v>
      </c>
      <c r="C40" s="81" t="s">
        <v>33</v>
      </c>
      <c r="D40" s="88">
        <v>1</v>
      </c>
      <c r="E40" s="122"/>
      <c r="F40" s="119">
        <f>E40*D40</f>
        <v>0</v>
      </c>
    </row>
    <row r="41" spans="1:6" ht="23.5"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ituKOoYV6oQiUiccVqp9ScvtfV1+EI/u3l4NSWQwN8fbBU/rKSqSzLJNyD/EgHQJBi9sUrV72dWQ1hVgpovgwQ==" saltValue="EUbIyCa/jKpDOCT5QF9YXQ==" spinCount="100000" sheet="1" objects="1" scenarios="1" selectLockedCells="1"/>
  <pageMargins left="0.7" right="0.7" top="0.75" bottom="0.75" header="0.3" footer="0.3"/>
  <pageSetup scale="92" orientation="portrait" r:id="rId1"/>
  <rowBreaks count="1" manualBreakCount="1">
    <brk id="1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45"/>
  <sheetViews>
    <sheetView view="pageBreakPreview" topLeftCell="A35" zoomScale="95" zoomScaleNormal="130" zoomScaleSheetLayoutView="95" workbookViewId="0">
      <selection activeCell="E42" sqref="E42"/>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114</v>
      </c>
      <c r="C2" s="69"/>
      <c r="D2" s="70"/>
      <c r="E2" s="71"/>
      <c r="F2" s="72"/>
    </row>
    <row r="3" spans="1:6" ht="20.149999999999999" customHeight="1" x14ac:dyDescent="0.35">
      <c r="A3" s="73"/>
      <c r="B3" s="74" t="s">
        <v>115</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35</v>
      </c>
      <c r="C10" s="81" t="s">
        <v>10</v>
      </c>
      <c r="D10" s="88">
        <v>1</v>
      </c>
      <c r="E10" s="122"/>
      <c r="F10" s="119">
        <f>E10*D10</f>
        <v>0</v>
      </c>
    </row>
    <row r="11" spans="1:6" ht="30" customHeight="1" x14ac:dyDescent="0.35">
      <c r="A11" s="87" t="s">
        <v>11</v>
      </c>
      <c r="B11" s="85" t="s">
        <v>38</v>
      </c>
      <c r="C11" s="81" t="s">
        <v>10</v>
      </c>
      <c r="D11" s="88">
        <v>14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2</v>
      </c>
      <c r="E18" s="122"/>
      <c r="F18" s="119">
        <f>E18*D18</f>
        <v>0</v>
      </c>
    </row>
    <row r="19" spans="1:12" ht="30" customHeight="1" x14ac:dyDescent="0.35">
      <c r="A19" s="87" t="s">
        <v>55</v>
      </c>
      <c r="B19" s="85" t="s">
        <v>138</v>
      </c>
      <c r="C19" s="81" t="s">
        <v>10</v>
      </c>
      <c r="D19" s="88">
        <v>2</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139</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177</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165</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40</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2</v>
      </c>
      <c r="E38" s="122"/>
      <c r="F38" s="120">
        <f t="shared" ref="F38:F39" si="2">E38*D38</f>
        <v>0</v>
      </c>
    </row>
    <row r="39" spans="1:6" ht="30" customHeight="1" x14ac:dyDescent="0.35">
      <c r="A39" s="87" t="s">
        <v>156</v>
      </c>
      <c r="B39" s="91" t="s">
        <v>50</v>
      </c>
      <c r="C39" s="81" t="s">
        <v>33</v>
      </c>
      <c r="D39" s="88">
        <v>1</v>
      </c>
      <c r="E39" s="122"/>
      <c r="F39" s="120">
        <f t="shared" si="2"/>
        <v>0</v>
      </c>
    </row>
    <row r="40" spans="1:6" ht="30.5" customHeight="1" x14ac:dyDescent="0.35">
      <c r="A40" s="87" t="s">
        <v>157</v>
      </c>
      <c r="B40" s="85" t="s">
        <v>51</v>
      </c>
      <c r="C40" s="81" t="s">
        <v>33</v>
      </c>
      <c r="D40" s="88">
        <v>1</v>
      </c>
      <c r="E40" s="122"/>
      <c r="F40" s="119">
        <f>E40*D40</f>
        <v>0</v>
      </c>
    </row>
    <row r="41" spans="1:6" ht="30"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WIn6zqYphryVCYxosN/ihPeHnhElfFrrXvadjvZ9OttBFLZPViw8zzKHjPpLv5D86uriqUtm7jk5kV3jSBKI1Q==" saltValue="R9+IMcqVTloe9H0YAPoDWg==" spinCount="100000" sheet="1" objects="1" scenarios="1" selectLockedCells="1"/>
  <pageMargins left="0.7" right="0.7" top="0.75" bottom="0.75" header="0.3" footer="0.3"/>
  <pageSetup scale="88" orientation="portrait" r:id="rId1"/>
  <rowBreaks count="1" manualBreakCount="1">
    <brk id="1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38"/>
  <sheetViews>
    <sheetView view="pageBreakPreview" topLeftCell="A29" zoomScale="98" zoomScaleNormal="130" zoomScaleSheetLayoutView="98" workbookViewId="0">
      <selection activeCell="G7" sqref="G7"/>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2"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116</v>
      </c>
      <c r="C2" s="69"/>
      <c r="D2" s="70"/>
      <c r="E2" s="71"/>
      <c r="F2" s="72"/>
    </row>
    <row r="3" spans="1:6" ht="20.149999999999999" customHeight="1" x14ac:dyDescent="0.35">
      <c r="A3" s="73"/>
      <c r="B3" s="74" t="s">
        <v>117</v>
      </c>
      <c r="C3" s="75"/>
      <c r="D3" s="75"/>
      <c r="E3" s="76"/>
      <c r="F3" s="77"/>
    </row>
    <row r="4" spans="1:6" ht="30" customHeight="1" x14ac:dyDescent="0.35">
      <c r="A4" s="73"/>
      <c r="B4" s="78" t="s">
        <v>123</v>
      </c>
      <c r="C4" s="75"/>
      <c r="D4" s="75"/>
      <c r="E4" s="76"/>
      <c r="F4" s="77"/>
    </row>
    <row r="5" spans="1:6" x14ac:dyDescent="0.35">
      <c r="A5" s="73"/>
      <c r="B5" s="1" t="s">
        <v>124</v>
      </c>
      <c r="C5" s="75"/>
      <c r="D5" s="75"/>
      <c r="E5" s="76"/>
      <c r="F5" s="77"/>
    </row>
    <row r="6" spans="1:6" ht="104" x14ac:dyDescent="0.35">
      <c r="A6" s="73"/>
      <c r="B6" s="1" t="s">
        <v>125</v>
      </c>
      <c r="C6" s="75"/>
      <c r="D6" s="75"/>
      <c r="E6" s="76"/>
      <c r="F6" s="77"/>
    </row>
    <row r="7" spans="1:6" x14ac:dyDescent="0.35">
      <c r="A7" s="73"/>
      <c r="B7" s="1"/>
      <c r="C7" s="75"/>
      <c r="D7" s="75"/>
      <c r="E7" s="76"/>
      <c r="F7" s="77"/>
    </row>
    <row r="8" spans="1:6" ht="30" customHeight="1" x14ac:dyDescent="0.35">
      <c r="A8" s="79">
        <v>1</v>
      </c>
      <c r="B8" s="80" t="s">
        <v>130</v>
      </c>
      <c r="C8" s="81"/>
      <c r="D8" s="81"/>
      <c r="E8" s="60"/>
      <c r="F8" s="83"/>
    </row>
    <row r="9" spans="1:6" ht="30" customHeight="1" x14ac:dyDescent="0.35">
      <c r="A9" s="96">
        <v>1</v>
      </c>
      <c r="B9" s="85" t="s">
        <v>37</v>
      </c>
      <c r="C9" s="81" t="s">
        <v>2</v>
      </c>
      <c r="D9" s="81">
        <v>1</v>
      </c>
      <c r="E9" s="122"/>
      <c r="F9" s="119">
        <f>E9*D9</f>
        <v>0</v>
      </c>
    </row>
    <row r="10" spans="1:6" ht="38.15" customHeight="1" x14ac:dyDescent="0.35">
      <c r="A10" s="79"/>
      <c r="B10" s="86" t="s">
        <v>176</v>
      </c>
      <c r="C10" s="81"/>
      <c r="D10" s="81"/>
      <c r="E10" s="122"/>
      <c r="F10" s="119"/>
    </row>
    <row r="11" spans="1:6" ht="30" customHeight="1" x14ac:dyDescent="0.35">
      <c r="A11" s="87" t="s">
        <v>8</v>
      </c>
      <c r="B11" s="85" t="s">
        <v>77</v>
      </c>
      <c r="C11" s="81" t="s">
        <v>10</v>
      </c>
      <c r="D11" s="88">
        <v>1</v>
      </c>
      <c r="E11" s="122"/>
      <c r="F11" s="119">
        <f>E11*D11</f>
        <v>0</v>
      </c>
    </row>
    <row r="12" spans="1:6" ht="30" customHeight="1" x14ac:dyDescent="0.35">
      <c r="A12" s="87" t="s">
        <v>11</v>
      </c>
      <c r="B12" s="85" t="s">
        <v>78</v>
      </c>
      <c r="C12" s="81" t="s">
        <v>53</v>
      </c>
      <c r="D12" s="88">
        <v>2</v>
      </c>
      <c r="E12" s="122"/>
      <c r="F12" s="119">
        <f>E12*D12</f>
        <v>0</v>
      </c>
    </row>
    <row r="13" spans="1:6" ht="30" customHeight="1" x14ac:dyDescent="0.35">
      <c r="A13" s="87">
        <v>2</v>
      </c>
      <c r="B13" s="80" t="s">
        <v>126</v>
      </c>
      <c r="C13" s="81"/>
      <c r="D13" s="88"/>
      <c r="E13" s="122"/>
      <c r="F13" s="119"/>
    </row>
    <row r="14" spans="1:6" ht="30" customHeight="1" x14ac:dyDescent="0.35">
      <c r="A14" s="87"/>
      <c r="B14" s="90" t="s">
        <v>175</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180</v>
      </c>
      <c r="C16" s="81" t="s">
        <v>1</v>
      </c>
      <c r="D16" s="88">
        <v>30</v>
      </c>
      <c r="E16" s="122"/>
      <c r="F16" s="119">
        <f>E16*D16</f>
        <v>0</v>
      </c>
    </row>
    <row r="17" spans="1:12" ht="30" customHeight="1" x14ac:dyDescent="0.35">
      <c r="A17" s="87" t="s">
        <v>16</v>
      </c>
      <c r="B17" s="85" t="s">
        <v>181</v>
      </c>
      <c r="C17" s="81" t="s">
        <v>1</v>
      </c>
      <c r="D17" s="88">
        <v>30</v>
      </c>
      <c r="E17" s="122"/>
      <c r="F17" s="119">
        <f>E17*D17</f>
        <v>0</v>
      </c>
    </row>
    <row r="18" spans="1:12" ht="30" customHeight="1" x14ac:dyDescent="0.35">
      <c r="A18" s="87" t="s">
        <v>17</v>
      </c>
      <c r="B18" s="85" t="s">
        <v>173</v>
      </c>
      <c r="C18" s="81" t="s">
        <v>1</v>
      </c>
      <c r="D18" s="88">
        <v>3</v>
      </c>
      <c r="E18" s="122"/>
      <c r="F18" s="119">
        <f>E18*D18</f>
        <v>0</v>
      </c>
    </row>
    <row r="19" spans="1:12" ht="30" customHeight="1" x14ac:dyDescent="0.35">
      <c r="A19" s="87" t="s">
        <v>55</v>
      </c>
      <c r="B19" s="85" t="s">
        <v>174</v>
      </c>
      <c r="C19" s="81" t="s">
        <v>10</v>
      </c>
      <c r="D19" s="88">
        <f>D18</f>
        <v>3</v>
      </c>
      <c r="E19" s="122"/>
      <c r="F19" s="119">
        <f>E19*D19</f>
        <v>0</v>
      </c>
    </row>
    <row r="20" spans="1:12" s="26" customFormat="1" ht="30" customHeight="1" x14ac:dyDescent="0.35">
      <c r="A20" s="89">
        <v>3</v>
      </c>
      <c r="B20" s="80" t="s">
        <v>18</v>
      </c>
      <c r="C20" s="81"/>
      <c r="D20" s="88"/>
      <c r="E20" s="122"/>
      <c r="F20" s="119"/>
    </row>
    <row r="21" spans="1:12" ht="30" customHeight="1" x14ac:dyDescent="0.35">
      <c r="A21" s="87" t="s">
        <v>19</v>
      </c>
      <c r="B21" s="85" t="s">
        <v>57</v>
      </c>
      <c r="C21" s="81" t="s">
        <v>10</v>
      </c>
      <c r="D21" s="88">
        <v>1</v>
      </c>
      <c r="E21" s="122"/>
      <c r="F21" s="119">
        <f>E21*D21</f>
        <v>0</v>
      </c>
    </row>
    <row r="22" spans="1:12" ht="30" customHeight="1" x14ac:dyDescent="0.35">
      <c r="A22" s="87" t="s">
        <v>21</v>
      </c>
      <c r="B22" s="85" t="s">
        <v>22</v>
      </c>
      <c r="C22" s="81" t="s">
        <v>10</v>
      </c>
      <c r="D22" s="88">
        <v>1</v>
      </c>
      <c r="E22" s="122"/>
      <c r="F22" s="119">
        <f>E22*D22</f>
        <v>0</v>
      </c>
      <c r="H22" s="27"/>
      <c r="I22" s="28"/>
      <c r="J22" s="27"/>
      <c r="K22" s="27"/>
      <c r="L22" s="27"/>
    </row>
    <row r="23" spans="1:12" ht="30" customHeight="1" x14ac:dyDescent="0.35">
      <c r="A23" s="87" t="s">
        <v>23</v>
      </c>
      <c r="B23" s="85" t="s">
        <v>59</v>
      </c>
      <c r="C23" s="81" t="s">
        <v>10</v>
      </c>
      <c r="D23" s="88">
        <v>1</v>
      </c>
      <c r="E23" s="122"/>
      <c r="F23" s="119">
        <f>E23*D23</f>
        <v>0</v>
      </c>
      <c r="H23" s="27"/>
      <c r="I23" s="28"/>
      <c r="J23" s="27"/>
      <c r="K23" s="27"/>
      <c r="L23" s="27"/>
    </row>
    <row r="24" spans="1:12" ht="30" customHeight="1" x14ac:dyDescent="0.35">
      <c r="A24" s="87" t="s">
        <v>24</v>
      </c>
      <c r="B24" s="85" t="s">
        <v>172</v>
      </c>
      <c r="C24" s="81" t="s">
        <v>10</v>
      </c>
      <c r="D24" s="88">
        <v>1</v>
      </c>
      <c r="E24" s="122"/>
      <c r="F24" s="119">
        <f>E24*D24</f>
        <v>0</v>
      </c>
      <c r="H24" s="27"/>
      <c r="I24" s="28"/>
      <c r="J24" s="27"/>
      <c r="K24" s="27"/>
      <c r="L24" s="27"/>
    </row>
    <row r="25" spans="1:12" ht="30" customHeight="1" x14ac:dyDescent="0.35">
      <c r="A25" s="87" t="s">
        <v>26</v>
      </c>
      <c r="B25" s="85" t="s">
        <v>79</v>
      </c>
      <c r="C25" s="81" t="s">
        <v>10</v>
      </c>
      <c r="D25" s="88">
        <v>1</v>
      </c>
      <c r="E25" s="122"/>
      <c r="F25" s="119">
        <f>E25*D25</f>
        <v>0</v>
      </c>
      <c r="H25" s="27"/>
      <c r="I25" s="28"/>
      <c r="J25" s="27"/>
      <c r="K25" s="27"/>
      <c r="L25" s="27"/>
    </row>
    <row r="26" spans="1:12" ht="30" customHeight="1" x14ac:dyDescent="0.35">
      <c r="A26" s="87" t="s">
        <v>27</v>
      </c>
      <c r="B26" s="80" t="s">
        <v>62</v>
      </c>
      <c r="C26" s="81"/>
      <c r="D26" s="88"/>
      <c r="E26" s="122"/>
      <c r="F26" s="119"/>
      <c r="H26" s="27"/>
      <c r="I26" s="28"/>
      <c r="J26" s="27"/>
      <c r="K26" s="27"/>
      <c r="L26" s="27"/>
    </row>
    <row r="27" spans="1:12" ht="30" customHeight="1" x14ac:dyDescent="0.35">
      <c r="A27" s="87" t="s">
        <v>63</v>
      </c>
      <c r="B27" s="85" t="s">
        <v>80</v>
      </c>
      <c r="C27" s="81" t="s">
        <v>10</v>
      </c>
      <c r="D27" s="88">
        <v>1</v>
      </c>
      <c r="E27" s="122"/>
      <c r="F27" s="119">
        <f>E27*D27</f>
        <v>0</v>
      </c>
      <c r="H27" s="27"/>
      <c r="I27" s="28"/>
      <c r="J27" s="27"/>
      <c r="K27" s="27"/>
      <c r="L27" s="27"/>
    </row>
    <row r="28" spans="1:12" ht="44.5" customHeight="1" x14ac:dyDescent="0.35">
      <c r="A28" s="87" t="s">
        <v>65</v>
      </c>
      <c r="B28" s="85" t="s">
        <v>171</v>
      </c>
      <c r="C28" s="81" t="s">
        <v>10</v>
      </c>
      <c r="D28" s="88">
        <v>1</v>
      </c>
      <c r="E28" s="122"/>
      <c r="F28" s="119">
        <f>E28*D28</f>
        <v>0</v>
      </c>
    </row>
    <row r="29" spans="1:12" ht="30" customHeight="1" x14ac:dyDescent="0.35">
      <c r="A29" s="87" t="s">
        <v>29</v>
      </c>
      <c r="B29" s="85" t="s">
        <v>81</v>
      </c>
      <c r="C29" s="81" t="s">
        <v>10</v>
      </c>
      <c r="D29" s="88">
        <v>1</v>
      </c>
      <c r="E29" s="122"/>
      <c r="F29" s="119">
        <f>E29*D29</f>
        <v>0</v>
      </c>
    </row>
    <row r="30" spans="1:12" ht="30" customHeight="1" x14ac:dyDescent="0.35">
      <c r="A30" s="87" t="s">
        <v>30</v>
      </c>
      <c r="B30" s="80" t="s">
        <v>68</v>
      </c>
      <c r="C30" s="81"/>
      <c r="D30" s="88"/>
      <c r="E30" s="122"/>
      <c r="F30" s="119"/>
    </row>
    <row r="31" spans="1:12" ht="30" customHeight="1" x14ac:dyDescent="0.35">
      <c r="A31" s="87"/>
      <c r="B31" s="85" t="s">
        <v>45</v>
      </c>
      <c r="C31" s="81" t="s">
        <v>33</v>
      </c>
      <c r="D31" s="88">
        <v>1</v>
      </c>
      <c r="E31" s="122"/>
      <c r="F31" s="119">
        <f>E31*D31</f>
        <v>0</v>
      </c>
    </row>
    <row r="32" spans="1:12" ht="30" customHeight="1" x14ac:dyDescent="0.35">
      <c r="A32" s="87" t="s">
        <v>31</v>
      </c>
      <c r="B32" s="80" t="s">
        <v>48</v>
      </c>
      <c r="C32" s="81"/>
      <c r="D32" s="88"/>
      <c r="E32" s="122"/>
      <c r="F32" s="120"/>
    </row>
    <row r="33" spans="1:8" ht="42" customHeight="1" x14ac:dyDescent="0.35">
      <c r="A33" s="87" t="s">
        <v>75</v>
      </c>
      <c r="B33" s="85" t="s">
        <v>71</v>
      </c>
      <c r="C33" s="81" t="s">
        <v>33</v>
      </c>
      <c r="D33" s="88">
        <v>2</v>
      </c>
      <c r="E33" s="122"/>
      <c r="F33" s="120">
        <f t="shared" ref="F33:F34" si="0">E33*D33</f>
        <v>0</v>
      </c>
    </row>
    <row r="34" spans="1:8" ht="30" customHeight="1" x14ac:dyDescent="0.35">
      <c r="A34" s="87" t="s">
        <v>82</v>
      </c>
      <c r="B34" s="91" t="s">
        <v>50</v>
      </c>
      <c r="C34" s="81" t="s">
        <v>33</v>
      </c>
      <c r="D34" s="88">
        <v>1</v>
      </c>
      <c r="E34" s="122"/>
      <c r="F34" s="120">
        <f t="shared" si="0"/>
        <v>0</v>
      </c>
    </row>
    <row r="35" spans="1:8" ht="30" customHeight="1" x14ac:dyDescent="0.35">
      <c r="A35" s="87" t="s">
        <v>34</v>
      </c>
      <c r="B35" s="85" t="s">
        <v>72</v>
      </c>
      <c r="C35" s="81" t="s">
        <v>33</v>
      </c>
      <c r="D35" s="88">
        <v>1</v>
      </c>
      <c r="E35" s="122"/>
      <c r="F35" s="120">
        <f>E35*D35</f>
        <v>0</v>
      </c>
    </row>
    <row r="36" spans="1:8" ht="30" customHeight="1" x14ac:dyDescent="0.35">
      <c r="A36" s="92"/>
      <c r="B36" s="97"/>
      <c r="C36" s="97"/>
      <c r="D36" s="97"/>
      <c r="E36" s="124"/>
      <c r="F36" s="125"/>
      <c r="H36" s="36"/>
    </row>
    <row r="37" spans="1:8" ht="30" customHeight="1" thickBot="1" x14ac:dyDescent="0.4">
      <c r="A37" s="92"/>
      <c r="B37" s="93" t="s">
        <v>129</v>
      </c>
      <c r="C37" s="94"/>
      <c r="D37" s="94"/>
      <c r="E37" s="123"/>
      <c r="F37" s="121">
        <f>SUM(F9:F36)</f>
        <v>0</v>
      </c>
    </row>
    <row r="38" spans="1:8" ht="16" thickTop="1" x14ac:dyDescent="0.35"/>
  </sheetData>
  <sheetProtection algorithmName="SHA-512" hashValue="M6t5HE5Sh0EYN5If6/ke3NRisTVRaOhhP81BYb1mGU+fRy2PrFl/7Z2fFz5zVNUPVClWcGWcreNL8qVhdDvU8Q==" saltValue="xNDPd2WgxHjLjxjcEcepbQ==" spinCount="100000" sheet="1" objects="1" scenarios="1" selectLockedCell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38"/>
  <sheetViews>
    <sheetView view="pageBreakPreview" topLeftCell="A29" zoomScale="98" zoomScaleNormal="130" zoomScaleSheetLayoutView="98" workbookViewId="0">
      <selection activeCell="E10" sqref="E10"/>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2"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233</v>
      </c>
      <c r="C2" s="69"/>
      <c r="D2" s="70"/>
      <c r="E2" s="71"/>
      <c r="F2" s="72"/>
    </row>
    <row r="3" spans="1:6" ht="20.149999999999999" customHeight="1" x14ac:dyDescent="0.35">
      <c r="A3" s="73"/>
      <c r="B3" s="74" t="s">
        <v>234</v>
      </c>
      <c r="C3" s="75"/>
      <c r="D3" s="75"/>
      <c r="E3" s="76"/>
      <c r="F3" s="77"/>
    </row>
    <row r="4" spans="1:6" ht="30" customHeight="1" x14ac:dyDescent="0.35">
      <c r="A4" s="73"/>
      <c r="B4" s="78" t="s">
        <v>123</v>
      </c>
      <c r="C4" s="75"/>
      <c r="D4" s="75"/>
      <c r="E4" s="76"/>
      <c r="F4" s="77"/>
    </row>
    <row r="5" spans="1:6" x14ac:dyDescent="0.35">
      <c r="A5" s="73"/>
      <c r="B5" s="1" t="s">
        <v>124</v>
      </c>
      <c r="C5" s="75"/>
      <c r="D5" s="75"/>
      <c r="E5" s="76"/>
      <c r="F5" s="77"/>
    </row>
    <row r="6" spans="1:6" ht="104" x14ac:dyDescent="0.35">
      <c r="A6" s="73"/>
      <c r="B6" s="1" t="s">
        <v>125</v>
      </c>
      <c r="C6" s="75"/>
      <c r="D6" s="75"/>
      <c r="E6" s="76"/>
      <c r="F6" s="77"/>
    </row>
    <row r="7" spans="1:6" x14ac:dyDescent="0.35">
      <c r="A7" s="73"/>
      <c r="B7" s="1"/>
      <c r="C7" s="75"/>
      <c r="D7" s="75"/>
      <c r="E7" s="76"/>
      <c r="F7" s="77"/>
    </row>
    <row r="8" spans="1:6" ht="30" customHeight="1" x14ac:dyDescent="0.35">
      <c r="A8" s="79">
        <v>1</v>
      </c>
      <c r="B8" s="80" t="s">
        <v>130</v>
      </c>
      <c r="C8" s="81"/>
      <c r="D8" s="81"/>
      <c r="E8" s="60"/>
      <c r="F8" s="83"/>
    </row>
    <row r="9" spans="1:6" ht="30" customHeight="1" x14ac:dyDescent="0.35">
      <c r="A9" s="96">
        <v>1</v>
      </c>
      <c r="B9" s="85" t="s">
        <v>37</v>
      </c>
      <c r="C9" s="81" t="s">
        <v>2</v>
      </c>
      <c r="D9" s="81">
        <v>1</v>
      </c>
      <c r="E9" s="122"/>
      <c r="F9" s="119">
        <f>E9*D9</f>
        <v>0</v>
      </c>
    </row>
    <row r="10" spans="1:6" ht="38.15" customHeight="1" x14ac:dyDescent="0.35">
      <c r="A10" s="79"/>
      <c r="B10" s="86" t="s">
        <v>176</v>
      </c>
      <c r="C10" s="81"/>
      <c r="D10" s="81"/>
      <c r="E10" s="122"/>
      <c r="F10" s="119"/>
    </row>
    <row r="11" spans="1:6" ht="30" customHeight="1" x14ac:dyDescent="0.35">
      <c r="A11" s="87" t="s">
        <v>8</v>
      </c>
      <c r="B11" s="85" t="s">
        <v>77</v>
      </c>
      <c r="C11" s="81" t="s">
        <v>10</v>
      </c>
      <c r="D11" s="88">
        <v>1</v>
      </c>
      <c r="E11" s="122"/>
      <c r="F11" s="119">
        <f>E11*D11</f>
        <v>0</v>
      </c>
    </row>
    <row r="12" spans="1:6" ht="30" customHeight="1" x14ac:dyDescent="0.35">
      <c r="A12" s="87" t="s">
        <v>11</v>
      </c>
      <c r="B12" s="85" t="s">
        <v>78</v>
      </c>
      <c r="C12" s="81" t="s">
        <v>53</v>
      </c>
      <c r="D12" s="88">
        <v>2</v>
      </c>
      <c r="E12" s="122"/>
      <c r="F12" s="119">
        <f>E12*D12</f>
        <v>0</v>
      </c>
    </row>
    <row r="13" spans="1:6" ht="30" customHeight="1" x14ac:dyDescent="0.35">
      <c r="A13" s="87">
        <v>2</v>
      </c>
      <c r="B13" s="80" t="s">
        <v>126</v>
      </c>
      <c r="C13" s="81"/>
      <c r="D13" s="88"/>
      <c r="E13" s="122"/>
      <c r="F13" s="119"/>
    </row>
    <row r="14" spans="1:6" ht="30" customHeight="1" x14ac:dyDescent="0.35">
      <c r="A14" s="87"/>
      <c r="B14" s="90" t="s">
        <v>175</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170</v>
      </c>
      <c r="C16" s="81" t="s">
        <v>1</v>
      </c>
      <c r="D16" s="88">
        <v>30</v>
      </c>
      <c r="E16" s="122"/>
      <c r="F16" s="119">
        <f>E16*D16</f>
        <v>0</v>
      </c>
    </row>
    <row r="17" spans="1:12" ht="30" customHeight="1" x14ac:dyDescent="0.35">
      <c r="A17" s="87" t="s">
        <v>16</v>
      </c>
      <c r="B17" s="85" t="s">
        <v>169</v>
      </c>
      <c r="C17" s="81" t="s">
        <v>1</v>
      </c>
      <c r="D17" s="88">
        <v>30</v>
      </c>
      <c r="E17" s="122"/>
      <c r="F17" s="119">
        <f>E17*D17</f>
        <v>0</v>
      </c>
    </row>
    <row r="18" spans="1:12" ht="30" customHeight="1" x14ac:dyDescent="0.35">
      <c r="A18" s="87" t="s">
        <v>17</v>
      </c>
      <c r="B18" s="85" t="s">
        <v>173</v>
      </c>
      <c r="C18" s="81" t="s">
        <v>1</v>
      </c>
      <c r="D18" s="88">
        <v>3</v>
      </c>
      <c r="E18" s="122"/>
      <c r="F18" s="119">
        <f>E18*D18</f>
        <v>0</v>
      </c>
    </row>
    <row r="19" spans="1:12" ht="30" customHeight="1" x14ac:dyDescent="0.35">
      <c r="A19" s="87" t="s">
        <v>55</v>
      </c>
      <c r="B19" s="85" t="s">
        <v>174</v>
      </c>
      <c r="C19" s="81" t="s">
        <v>10</v>
      </c>
      <c r="D19" s="88">
        <f>D18</f>
        <v>3</v>
      </c>
      <c r="E19" s="122"/>
      <c r="F19" s="119">
        <f>E19*D19</f>
        <v>0</v>
      </c>
    </row>
    <row r="20" spans="1:12" s="26" customFormat="1" ht="30" customHeight="1" x14ac:dyDescent="0.35">
      <c r="A20" s="89">
        <v>3</v>
      </c>
      <c r="B20" s="80" t="s">
        <v>18</v>
      </c>
      <c r="C20" s="81"/>
      <c r="D20" s="88"/>
      <c r="E20" s="122"/>
      <c r="F20" s="119"/>
    </row>
    <row r="21" spans="1:12" ht="30" customHeight="1" x14ac:dyDescent="0.35">
      <c r="A21" s="87" t="s">
        <v>19</v>
      </c>
      <c r="B21" s="85" t="s">
        <v>57</v>
      </c>
      <c r="C21" s="81" t="s">
        <v>10</v>
      </c>
      <c r="D21" s="88">
        <v>1</v>
      </c>
      <c r="E21" s="122"/>
      <c r="F21" s="119">
        <f>E21*D21</f>
        <v>0</v>
      </c>
    </row>
    <row r="22" spans="1:12" ht="30" customHeight="1" x14ac:dyDescent="0.35">
      <c r="A22" s="87" t="s">
        <v>21</v>
      </c>
      <c r="B22" s="85" t="s">
        <v>22</v>
      </c>
      <c r="C22" s="81" t="s">
        <v>10</v>
      </c>
      <c r="D22" s="88">
        <v>1</v>
      </c>
      <c r="E22" s="122"/>
      <c r="F22" s="119">
        <f>E22*D22</f>
        <v>0</v>
      </c>
      <c r="H22" s="27"/>
      <c r="I22" s="28"/>
      <c r="J22" s="27"/>
      <c r="K22" s="27"/>
      <c r="L22" s="27"/>
    </row>
    <row r="23" spans="1:12" ht="30" customHeight="1" x14ac:dyDescent="0.35">
      <c r="A23" s="87" t="s">
        <v>23</v>
      </c>
      <c r="B23" s="85" t="s">
        <v>59</v>
      </c>
      <c r="C23" s="81" t="s">
        <v>10</v>
      </c>
      <c r="D23" s="88">
        <v>1</v>
      </c>
      <c r="E23" s="122"/>
      <c r="F23" s="119">
        <f>E23*D23</f>
        <v>0</v>
      </c>
      <c r="H23" s="27"/>
      <c r="I23" s="28"/>
      <c r="J23" s="27"/>
      <c r="K23" s="27"/>
      <c r="L23" s="27"/>
    </row>
    <row r="24" spans="1:12" ht="30" customHeight="1" x14ac:dyDescent="0.35">
      <c r="A24" s="87" t="s">
        <v>24</v>
      </c>
      <c r="B24" s="85" t="s">
        <v>172</v>
      </c>
      <c r="C24" s="81" t="s">
        <v>10</v>
      </c>
      <c r="D24" s="88">
        <v>1</v>
      </c>
      <c r="E24" s="122"/>
      <c r="F24" s="119">
        <f>E24*D24</f>
        <v>0</v>
      </c>
      <c r="H24" s="27"/>
      <c r="I24" s="28"/>
      <c r="J24" s="27"/>
      <c r="K24" s="27"/>
      <c r="L24" s="27"/>
    </row>
    <row r="25" spans="1:12" ht="30" customHeight="1" x14ac:dyDescent="0.35">
      <c r="A25" s="87" t="s">
        <v>26</v>
      </c>
      <c r="B25" s="85" t="s">
        <v>79</v>
      </c>
      <c r="C25" s="81" t="s">
        <v>10</v>
      </c>
      <c r="D25" s="88">
        <v>1</v>
      </c>
      <c r="E25" s="122"/>
      <c r="F25" s="119">
        <f>E25*D25</f>
        <v>0</v>
      </c>
      <c r="H25" s="27"/>
      <c r="I25" s="28"/>
      <c r="J25" s="27"/>
      <c r="K25" s="27"/>
      <c r="L25" s="27"/>
    </row>
    <row r="26" spans="1:12" ht="30" customHeight="1" x14ac:dyDescent="0.35">
      <c r="A26" s="87" t="s">
        <v>27</v>
      </c>
      <c r="B26" s="80" t="s">
        <v>62</v>
      </c>
      <c r="C26" s="81"/>
      <c r="D26" s="88"/>
      <c r="E26" s="122"/>
      <c r="F26" s="119"/>
      <c r="H26" s="27"/>
      <c r="I26" s="28"/>
      <c r="J26" s="27"/>
      <c r="K26" s="27"/>
      <c r="L26" s="27"/>
    </row>
    <row r="27" spans="1:12" ht="30" customHeight="1" x14ac:dyDescent="0.35">
      <c r="A27" s="87" t="s">
        <v>63</v>
      </c>
      <c r="B27" s="85" t="s">
        <v>80</v>
      </c>
      <c r="C27" s="81" t="s">
        <v>10</v>
      </c>
      <c r="D27" s="88">
        <v>1</v>
      </c>
      <c r="E27" s="122"/>
      <c r="F27" s="119">
        <f>E27*D27</f>
        <v>0</v>
      </c>
      <c r="H27" s="27"/>
      <c r="I27" s="28"/>
      <c r="J27" s="27"/>
      <c r="K27" s="27"/>
      <c r="L27" s="27"/>
    </row>
    <row r="28" spans="1:12" ht="44.5" customHeight="1" x14ac:dyDescent="0.35">
      <c r="A28" s="87" t="s">
        <v>65</v>
      </c>
      <c r="B28" s="85" t="s">
        <v>171</v>
      </c>
      <c r="C28" s="81" t="s">
        <v>10</v>
      </c>
      <c r="D28" s="88">
        <v>1</v>
      </c>
      <c r="E28" s="122"/>
      <c r="F28" s="119">
        <f>E28*D28</f>
        <v>0</v>
      </c>
    </row>
    <row r="29" spans="1:12" ht="30" customHeight="1" x14ac:dyDescent="0.35">
      <c r="A29" s="87" t="s">
        <v>29</v>
      </c>
      <c r="B29" s="85" t="s">
        <v>81</v>
      </c>
      <c r="C29" s="81" t="s">
        <v>10</v>
      </c>
      <c r="D29" s="88">
        <v>1</v>
      </c>
      <c r="E29" s="122"/>
      <c r="F29" s="119">
        <f>E29*D29</f>
        <v>0</v>
      </c>
    </row>
    <row r="30" spans="1:12" ht="30" customHeight="1" x14ac:dyDescent="0.35">
      <c r="A30" s="87" t="s">
        <v>30</v>
      </c>
      <c r="B30" s="80" t="s">
        <v>68</v>
      </c>
      <c r="C30" s="81"/>
      <c r="D30" s="88"/>
      <c r="E30" s="122"/>
      <c r="F30" s="119"/>
    </row>
    <row r="31" spans="1:12" ht="30" customHeight="1" x14ac:dyDescent="0.35">
      <c r="A31" s="87"/>
      <c r="B31" s="85" t="s">
        <v>45</v>
      </c>
      <c r="C31" s="81" t="s">
        <v>33</v>
      </c>
      <c r="D31" s="88">
        <v>1</v>
      </c>
      <c r="E31" s="122"/>
      <c r="F31" s="119">
        <f>E31*D31</f>
        <v>0</v>
      </c>
    </row>
    <row r="32" spans="1:12" ht="30" customHeight="1" x14ac:dyDescent="0.35">
      <c r="A32" s="87" t="s">
        <v>31</v>
      </c>
      <c r="B32" s="80" t="s">
        <v>48</v>
      </c>
      <c r="C32" s="81"/>
      <c r="D32" s="88"/>
      <c r="E32" s="122"/>
      <c r="F32" s="120"/>
    </row>
    <row r="33" spans="1:8" ht="42" customHeight="1" x14ac:dyDescent="0.35">
      <c r="A33" s="87" t="s">
        <v>75</v>
      </c>
      <c r="B33" s="85" t="s">
        <v>71</v>
      </c>
      <c r="C33" s="81" t="s">
        <v>33</v>
      </c>
      <c r="D33" s="88">
        <v>2</v>
      </c>
      <c r="E33" s="122"/>
      <c r="F33" s="120">
        <f t="shared" ref="F33:F34" si="0">E33*D33</f>
        <v>0</v>
      </c>
    </row>
    <row r="34" spans="1:8" ht="30" customHeight="1" x14ac:dyDescent="0.35">
      <c r="A34" s="87" t="s">
        <v>82</v>
      </c>
      <c r="B34" s="91" t="s">
        <v>50</v>
      </c>
      <c r="C34" s="81" t="s">
        <v>33</v>
      </c>
      <c r="D34" s="88">
        <v>1</v>
      </c>
      <c r="E34" s="122"/>
      <c r="F34" s="120">
        <f t="shared" si="0"/>
        <v>0</v>
      </c>
    </row>
    <row r="35" spans="1:8" ht="30" customHeight="1" x14ac:dyDescent="0.35">
      <c r="A35" s="87" t="s">
        <v>34</v>
      </c>
      <c r="B35" s="85" t="s">
        <v>72</v>
      </c>
      <c r="C35" s="81" t="s">
        <v>33</v>
      </c>
      <c r="D35" s="88">
        <v>1</v>
      </c>
      <c r="E35" s="122"/>
      <c r="F35" s="120">
        <f>E35*D35</f>
        <v>0</v>
      </c>
    </row>
    <row r="36" spans="1:8" ht="30" customHeight="1" x14ac:dyDescent="0.35">
      <c r="A36" s="92"/>
      <c r="B36" s="97"/>
      <c r="C36" s="97"/>
      <c r="D36" s="97"/>
      <c r="E36" s="124"/>
      <c r="F36" s="125"/>
      <c r="H36" s="36"/>
    </row>
    <row r="37" spans="1:8" ht="30" customHeight="1" thickBot="1" x14ac:dyDescent="0.4">
      <c r="A37" s="92"/>
      <c r="B37" s="93" t="s">
        <v>129</v>
      </c>
      <c r="C37" s="94"/>
      <c r="D37" s="94"/>
      <c r="E37" s="123"/>
      <c r="F37" s="121">
        <f>SUM(F9:F36)</f>
        <v>0</v>
      </c>
    </row>
    <row r="38" spans="1:8" ht="16" thickTop="1" x14ac:dyDescent="0.35"/>
  </sheetData>
  <sheetProtection algorithmName="SHA-512" hashValue="EIctWmJv5N8NlO03yCg1LzCyYUpANOSQYtzcay5qvAoT+6qki1O0uscmyNgAE/wGD6fjz5OckT9Ep4PI78bsSw==" saltValue="++57W6QaA+MfTsEzooDLrw==" spinCount="100000" sheet="1" objects="1" scenarios="1" selectLockedCells="1"/>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5"/>
  <sheetViews>
    <sheetView view="pageBreakPreview" topLeftCell="A34" zoomScale="95" zoomScaleNormal="130" zoomScaleSheetLayoutView="95" workbookViewId="0">
      <selection activeCell="E42" sqref="E42"/>
    </sheetView>
  </sheetViews>
  <sheetFormatPr defaultColWidth="16.81640625" defaultRowHeight="15.5" x14ac:dyDescent="0.35"/>
  <cols>
    <col min="1" max="1" width="6.1796875" style="33" customWidth="1"/>
    <col min="2" max="2" width="43.453125" style="34" customWidth="1"/>
    <col min="3" max="3" width="7.453125" style="33" customWidth="1"/>
    <col min="4" max="4" width="7.81640625" style="33" customWidth="1"/>
    <col min="5" max="5" width="10.81640625" style="35" customWidth="1"/>
    <col min="6" max="6" width="13.453125" style="36" customWidth="1"/>
    <col min="7" max="16384" width="16.81640625" style="25"/>
  </cols>
  <sheetData>
    <row r="1" spans="1:6" ht="26" x14ac:dyDescent="0.35">
      <c r="A1" s="61" t="s">
        <v>128</v>
      </c>
      <c r="B1" s="62" t="s">
        <v>6</v>
      </c>
      <c r="C1" s="63" t="s">
        <v>5</v>
      </c>
      <c r="D1" s="64" t="s">
        <v>86</v>
      </c>
      <c r="E1" s="65" t="s">
        <v>87</v>
      </c>
      <c r="F1" s="66" t="s">
        <v>0</v>
      </c>
    </row>
    <row r="2" spans="1:6" ht="20.149999999999999" customHeight="1" x14ac:dyDescent="0.35">
      <c r="A2" s="67"/>
      <c r="B2" s="68" t="s">
        <v>118</v>
      </c>
      <c r="C2" s="69"/>
      <c r="D2" s="70"/>
      <c r="E2" s="71"/>
      <c r="F2" s="72"/>
    </row>
    <row r="3" spans="1:6" ht="20.149999999999999" customHeight="1" x14ac:dyDescent="0.35">
      <c r="A3" s="73"/>
      <c r="B3" s="74" t="s">
        <v>235</v>
      </c>
      <c r="C3" s="75"/>
      <c r="D3" s="75"/>
      <c r="E3" s="76"/>
      <c r="F3" s="77"/>
    </row>
    <row r="4" spans="1:6" ht="30" customHeight="1" x14ac:dyDescent="0.35">
      <c r="A4" s="73"/>
      <c r="B4" s="78" t="s">
        <v>123</v>
      </c>
      <c r="C4" s="75"/>
      <c r="D4" s="75"/>
      <c r="E4" s="76"/>
      <c r="F4" s="77"/>
    </row>
    <row r="5" spans="1:6" x14ac:dyDescent="0.35">
      <c r="A5" s="73"/>
      <c r="B5" s="2" t="s">
        <v>124</v>
      </c>
      <c r="C5" s="75"/>
      <c r="D5" s="75"/>
      <c r="E5" s="76"/>
      <c r="F5" s="77"/>
    </row>
    <row r="6" spans="1:6" ht="104" x14ac:dyDescent="0.35">
      <c r="A6" s="73"/>
      <c r="B6" s="1" t="s">
        <v>125</v>
      </c>
      <c r="C6" s="75"/>
      <c r="D6" s="75"/>
      <c r="E6" s="76"/>
      <c r="F6" s="77"/>
    </row>
    <row r="7" spans="1:6" ht="30" customHeight="1" x14ac:dyDescent="0.35">
      <c r="A7" s="79">
        <v>1</v>
      </c>
      <c r="B7" s="80" t="s">
        <v>130</v>
      </c>
      <c r="C7" s="81"/>
      <c r="D7" s="82"/>
      <c r="E7" s="60"/>
      <c r="F7" s="83"/>
    </row>
    <row r="8" spans="1:6" ht="30" customHeight="1" x14ac:dyDescent="0.35">
      <c r="A8" s="84" t="s">
        <v>36</v>
      </c>
      <c r="B8" s="85" t="s">
        <v>37</v>
      </c>
      <c r="C8" s="81" t="s">
        <v>2</v>
      </c>
      <c r="D8" s="81">
        <v>1</v>
      </c>
      <c r="E8" s="122"/>
      <c r="F8" s="119">
        <f>E8*D8</f>
        <v>0</v>
      </c>
    </row>
    <row r="9" spans="1:6" ht="38.15" customHeight="1" x14ac:dyDescent="0.35">
      <c r="A9" s="79"/>
      <c r="B9" s="86" t="s">
        <v>7</v>
      </c>
      <c r="C9" s="81"/>
      <c r="D9" s="81"/>
      <c r="E9" s="122"/>
      <c r="F9" s="119"/>
    </row>
    <row r="10" spans="1:6" ht="30" customHeight="1" x14ac:dyDescent="0.35">
      <c r="A10" s="87" t="s">
        <v>8</v>
      </c>
      <c r="B10" s="85" t="s">
        <v>74</v>
      </c>
      <c r="C10" s="81" t="s">
        <v>10</v>
      </c>
      <c r="D10" s="88">
        <v>1</v>
      </c>
      <c r="E10" s="122"/>
      <c r="F10" s="119">
        <f>E10*D10</f>
        <v>0</v>
      </c>
    </row>
    <row r="11" spans="1:6" ht="30" customHeight="1" x14ac:dyDescent="0.35">
      <c r="A11" s="87" t="s">
        <v>11</v>
      </c>
      <c r="B11" s="85" t="s">
        <v>38</v>
      </c>
      <c r="C11" s="81" t="s">
        <v>10</v>
      </c>
      <c r="D11" s="88">
        <v>24</v>
      </c>
      <c r="E11" s="122"/>
      <c r="F11" s="119">
        <f>E11*D11</f>
        <v>0</v>
      </c>
    </row>
    <row r="12" spans="1:6" ht="30" customHeight="1" x14ac:dyDescent="0.35">
      <c r="A12" s="87" t="s">
        <v>12</v>
      </c>
      <c r="B12" s="85" t="s">
        <v>160</v>
      </c>
      <c r="C12" s="81" t="s">
        <v>10</v>
      </c>
      <c r="D12" s="88">
        <v>2</v>
      </c>
      <c r="E12" s="122"/>
      <c r="F12" s="119">
        <f>E12*D12</f>
        <v>0</v>
      </c>
    </row>
    <row r="13" spans="1:6" ht="30" customHeight="1" x14ac:dyDescent="0.35">
      <c r="A13" s="89">
        <v>2</v>
      </c>
      <c r="B13" s="80" t="s">
        <v>126</v>
      </c>
      <c r="C13" s="81"/>
      <c r="D13" s="88"/>
      <c r="E13" s="122"/>
      <c r="F13" s="119"/>
    </row>
    <row r="14" spans="1:6" ht="30" customHeight="1" x14ac:dyDescent="0.35">
      <c r="A14" s="87"/>
      <c r="B14" s="90" t="s">
        <v>127</v>
      </c>
      <c r="C14" s="81"/>
      <c r="D14" s="88"/>
      <c r="E14" s="122"/>
      <c r="F14" s="119"/>
    </row>
    <row r="15" spans="1:6" ht="30" customHeight="1" x14ac:dyDescent="0.35">
      <c r="A15" s="87" t="s">
        <v>13</v>
      </c>
      <c r="B15" s="80" t="s">
        <v>14</v>
      </c>
      <c r="C15" s="81"/>
      <c r="D15" s="88"/>
      <c r="E15" s="122"/>
      <c r="F15" s="119"/>
    </row>
    <row r="16" spans="1:6" ht="30" customHeight="1" x14ac:dyDescent="0.35">
      <c r="A16" s="87" t="s">
        <v>15</v>
      </c>
      <c r="B16" s="85" t="s">
        <v>135</v>
      </c>
      <c r="C16" s="81" t="s">
        <v>1</v>
      </c>
      <c r="D16" s="88">
        <v>100</v>
      </c>
      <c r="E16" s="122"/>
      <c r="F16" s="119">
        <f>E16*D16</f>
        <v>0</v>
      </c>
    </row>
    <row r="17" spans="1:12" ht="30" customHeight="1" x14ac:dyDescent="0.35">
      <c r="A17" s="87" t="s">
        <v>16</v>
      </c>
      <c r="B17" s="85" t="s">
        <v>136</v>
      </c>
      <c r="C17" s="81" t="s">
        <v>1</v>
      </c>
      <c r="D17" s="88">
        <v>100</v>
      </c>
      <c r="E17" s="122"/>
      <c r="F17" s="119">
        <f>E17*D17</f>
        <v>0</v>
      </c>
    </row>
    <row r="18" spans="1:12" ht="30" customHeight="1" x14ac:dyDescent="0.35">
      <c r="A18" s="87" t="s">
        <v>17</v>
      </c>
      <c r="B18" s="85" t="s">
        <v>137</v>
      </c>
      <c r="C18" s="81" t="s">
        <v>10</v>
      </c>
      <c r="D18" s="88">
        <v>4</v>
      </c>
      <c r="E18" s="122"/>
      <c r="F18" s="119">
        <f>E18*D18</f>
        <v>0</v>
      </c>
    </row>
    <row r="19" spans="1:12" ht="30" customHeight="1" x14ac:dyDescent="0.35">
      <c r="A19" s="87" t="s">
        <v>55</v>
      </c>
      <c r="B19" s="85" t="s">
        <v>138</v>
      </c>
      <c r="C19" s="81" t="s">
        <v>10</v>
      </c>
      <c r="D19" s="88">
        <v>4</v>
      </c>
      <c r="E19" s="122"/>
      <c r="F19" s="119">
        <f>E19*D19</f>
        <v>0</v>
      </c>
    </row>
    <row r="20" spans="1:12" s="26" customFormat="1" ht="30" customHeight="1" x14ac:dyDescent="0.35">
      <c r="A20" s="89">
        <v>3</v>
      </c>
      <c r="B20" s="80" t="s">
        <v>18</v>
      </c>
      <c r="C20" s="81"/>
      <c r="D20" s="88"/>
      <c r="E20" s="122"/>
      <c r="F20" s="119"/>
    </row>
    <row r="21" spans="1:12" s="26" customFormat="1" ht="30" customHeight="1" x14ac:dyDescent="0.35">
      <c r="A21" s="89" t="s">
        <v>19</v>
      </c>
      <c r="B21" s="80" t="s">
        <v>141</v>
      </c>
      <c r="C21" s="81"/>
      <c r="D21" s="88"/>
      <c r="E21" s="122"/>
      <c r="F21" s="119"/>
    </row>
    <row r="22" spans="1:12" ht="30" customHeight="1" x14ac:dyDescent="0.35">
      <c r="A22" s="87" t="s">
        <v>142</v>
      </c>
      <c r="B22" s="85" t="s">
        <v>140</v>
      </c>
      <c r="C22" s="81" t="s">
        <v>10</v>
      </c>
      <c r="D22" s="88">
        <v>2</v>
      </c>
      <c r="E22" s="122"/>
      <c r="F22" s="119">
        <f t="shared" ref="F22:F32" si="0">E22*D22</f>
        <v>0</v>
      </c>
    </row>
    <row r="23" spans="1:12" ht="30" customHeight="1" x14ac:dyDescent="0.35">
      <c r="A23" s="87" t="s">
        <v>143</v>
      </c>
      <c r="B23" s="85" t="s">
        <v>167</v>
      </c>
      <c r="C23" s="81" t="s">
        <v>10</v>
      </c>
      <c r="D23" s="88">
        <v>1</v>
      </c>
      <c r="E23" s="122"/>
      <c r="F23" s="119">
        <f t="shared" si="0"/>
        <v>0</v>
      </c>
      <c r="H23" s="27"/>
      <c r="I23" s="27"/>
      <c r="J23" s="27"/>
      <c r="K23" s="27"/>
      <c r="L23" s="27"/>
    </row>
    <row r="24" spans="1:12" ht="30" customHeight="1" x14ac:dyDescent="0.35">
      <c r="A24" s="87" t="s">
        <v>144</v>
      </c>
      <c r="B24" s="85" t="s">
        <v>22</v>
      </c>
      <c r="C24" s="81" t="s">
        <v>10</v>
      </c>
      <c r="D24" s="88">
        <v>1</v>
      </c>
      <c r="E24" s="122"/>
      <c r="F24" s="119">
        <f t="shared" si="0"/>
        <v>0</v>
      </c>
      <c r="H24" s="27"/>
      <c r="I24" s="28"/>
      <c r="J24" s="27"/>
      <c r="K24" s="27"/>
      <c r="L24" s="27"/>
    </row>
    <row r="25" spans="1:12" ht="30" customHeight="1" x14ac:dyDescent="0.35">
      <c r="A25" s="87" t="s">
        <v>145</v>
      </c>
      <c r="B25" s="85" t="s">
        <v>41</v>
      </c>
      <c r="C25" s="81" t="s">
        <v>10</v>
      </c>
      <c r="D25" s="88">
        <v>2</v>
      </c>
      <c r="E25" s="122"/>
      <c r="F25" s="119">
        <f t="shared" si="0"/>
        <v>0</v>
      </c>
      <c r="H25" s="27"/>
      <c r="I25" s="28"/>
      <c r="J25" s="27"/>
      <c r="K25" s="27"/>
      <c r="L25" s="27"/>
    </row>
    <row r="26" spans="1:12" ht="30" customHeight="1" x14ac:dyDescent="0.35">
      <c r="A26" s="87" t="s">
        <v>146</v>
      </c>
      <c r="B26" s="85" t="s">
        <v>25</v>
      </c>
      <c r="C26" s="81" t="s">
        <v>10</v>
      </c>
      <c r="D26" s="88">
        <v>1</v>
      </c>
      <c r="E26" s="122"/>
      <c r="F26" s="119">
        <f t="shared" si="0"/>
        <v>0</v>
      </c>
      <c r="H26" s="27"/>
      <c r="I26" s="28"/>
      <c r="J26" s="27"/>
      <c r="K26" s="27"/>
      <c r="L26" s="27"/>
    </row>
    <row r="27" spans="1:12" ht="30" customHeight="1" x14ac:dyDescent="0.35">
      <c r="A27" s="87" t="s">
        <v>147</v>
      </c>
      <c r="B27" s="85" t="s">
        <v>28</v>
      </c>
      <c r="C27" s="81" t="s">
        <v>10</v>
      </c>
      <c r="D27" s="88">
        <v>1</v>
      </c>
      <c r="E27" s="122"/>
      <c r="F27" s="119">
        <f t="shared" si="0"/>
        <v>0</v>
      </c>
      <c r="H27" s="27"/>
      <c r="I27" s="28"/>
      <c r="J27" s="27"/>
      <c r="K27" s="27"/>
      <c r="L27" s="27"/>
    </row>
    <row r="28" spans="1:12" ht="30" customHeight="1" x14ac:dyDescent="0.35">
      <c r="A28" s="87" t="s">
        <v>148</v>
      </c>
      <c r="B28" s="85" t="s">
        <v>42</v>
      </c>
      <c r="C28" s="81" t="s">
        <v>10</v>
      </c>
      <c r="D28" s="88">
        <v>1</v>
      </c>
      <c r="E28" s="122"/>
      <c r="F28" s="119">
        <f t="shared" si="0"/>
        <v>0</v>
      </c>
      <c r="H28" s="27"/>
      <c r="I28" s="28"/>
      <c r="J28" s="27"/>
      <c r="K28" s="27"/>
      <c r="L28" s="27"/>
    </row>
    <row r="29" spans="1:12" ht="41.5" customHeight="1" x14ac:dyDescent="0.35">
      <c r="A29" s="87" t="s">
        <v>149</v>
      </c>
      <c r="B29" s="85" t="s">
        <v>164</v>
      </c>
      <c r="C29" s="81" t="s">
        <v>10</v>
      </c>
      <c r="D29" s="88">
        <v>1</v>
      </c>
      <c r="E29" s="122"/>
      <c r="F29" s="119">
        <f t="shared" si="0"/>
        <v>0</v>
      </c>
    </row>
    <row r="30" spans="1:12" ht="30" customHeight="1" x14ac:dyDescent="0.35">
      <c r="A30" s="87" t="s">
        <v>150</v>
      </c>
      <c r="B30" s="85" t="s">
        <v>44</v>
      </c>
      <c r="C30" s="81" t="s">
        <v>10</v>
      </c>
      <c r="D30" s="88">
        <v>1</v>
      </c>
      <c r="E30" s="122"/>
      <c r="F30" s="119">
        <f t="shared" si="0"/>
        <v>0</v>
      </c>
    </row>
    <row r="31" spans="1:12" ht="30" customHeight="1" x14ac:dyDescent="0.35">
      <c r="A31" s="87" t="s">
        <v>151</v>
      </c>
      <c r="B31" s="85" t="s">
        <v>32</v>
      </c>
      <c r="C31" s="81" t="s">
        <v>33</v>
      </c>
      <c r="D31" s="88">
        <v>1</v>
      </c>
      <c r="E31" s="122"/>
      <c r="F31" s="119">
        <f t="shared" si="0"/>
        <v>0</v>
      </c>
    </row>
    <row r="32" spans="1:12" ht="30" customHeight="1" x14ac:dyDescent="0.35">
      <c r="A32" s="87" t="s">
        <v>152</v>
      </c>
      <c r="B32" s="85" t="s">
        <v>45</v>
      </c>
      <c r="C32" s="81" t="s">
        <v>33</v>
      </c>
      <c r="D32" s="88">
        <v>1</v>
      </c>
      <c r="E32" s="122"/>
      <c r="F32" s="119">
        <f t="shared" si="0"/>
        <v>0</v>
      </c>
    </row>
    <row r="33" spans="1:6" ht="30" customHeight="1" x14ac:dyDescent="0.35">
      <c r="A33" s="89" t="s">
        <v>20</v>
      </c>
      <c r="B33" s="80" t="s">
        <v>46</v>
      </c>
      <c r="C33" s="81"/>
      <c r="D33" s="88"/>
      <c r="E33" s="122"/>
      <c r="F33" s="119"/>
    </row>
    <row r="34" spans="1:6" ht="30" customHeight="1" x14ac:dyDescent="0.35">
      <c r="A34" s="87" t="s">
        <v>153</v>
      </c>
      <c r="B34" s="85" t="s">
        <v>158</v>
      </c>
      <c r="C34" s="81" t="s">
        <v>33</v>
      </c>
      <c r="D34" s="88">
        <v>1</v>
      </c>
      <c r="E34" s="122"/>
      <c r="F34" s="119">
        <f>E34*D34</f>
        <v>0</v>
      </c>
    </row>
    <row r="35" spans="1:6" ht="30" customHeight="1" x14ac:dyDescent="0.35">
      <c r="A35" s="89" t="s">
        <v>21</v>
      </c>
      <c r="B35" s="80" t="s">
        <v>70</v>
      </c>
      <c r="C35" s="81"/>
      <c r="D35" s="88"/>
      <c r="E35" s="122"/>
      <c r="F35" s="119"/>
    </row>
    <row r="36" spans="1:6" ht="30" customHeight="1" x14ac:dyDescent="0.35">
      <c r="A36" s="87" t="s">
        <v>154</v>
      </c>
      <c r="B36" s="85" t="s">
        <v>47</v>
      </c>
      <c r="C36" s="81" t="s">
        <v>1</v>
      </c>
      <c r="D36" s="88">
        <v>48</v>
      </c>
      <c r="E36" s="122"/>
      <c r="F36" s="119">
        <f t="shared" ref="F36" si="1">E36*D36</f>
        <v>0</v>
      </c>
    </row>
    <row r="37" spans="1:6" ht="30" customHeight="1" x14ac:dyDescent="0.35">
      <c r="A37" s="89" t="s">
        <v>23</v>
      </c>
      <c r="B37" s="80" t="s">
        <v>48</v>
      </c>
      <c r="C37" s="81"/>
      <c r="D37" s="88"/>
      <c r="E37" s="122"/>
      <c r="F37" s="120"/>
    </row>
    <row r="38" spans="1:6" ht="41.15" customHeight="1" x14ac:dyDescent="0.35">
      <c r="A38" s="87" t="s">
        <v>155</v>
      </c>
      <c r="B38" s="85" t="s">
        <v>49</v>
      </c>
      <c r="C38" s="81" t="s">
        <v>33</v>
      </c>
      <c r="D38" s="88">
        <v>1</v>
      </c>
      <c r="E38" s="122"/>
      <c r="F38" s="120">
        <f t="shared" ref="F38:F39" si="2">E38*D38</f>
        <v>0</v>
      </c>
    </row>
    <row r="39" spans="1:6" ht="30" customHeight="1" x14ac:dyDescent="0.35">
      <c r="A39" s="87" t="s">
        <v>156</v>
      </c>
      <c r="B39" s="91" t="s">
        <v>50</v>
      </c>
      <c r="C39" s="81" t="s">
        <v>33</v>
      </c>
      <c r="D39" s="88">
        <v>1</v>
      </c>
      <c r="E39" s="122"/>
      <c r="F39" s="120">
        <f t="shared" si="2"/>
        <v>0</v>
      </c>
    </row>
    <row r="40" spans="1:6" ht="32.5" customHeight="1" x14ac:dyDescent="0.35">
      <c r="A40" s="87" t="s">
        <v>157</v>
      </c>
      <c r="B40" s="85" t="s">
        <v>51</v>
      </c>
      <c r="C40" s="81" t="s">
        <v>33</v>
      </c>
      <c r="D40" s="88">
        <v>1</v>
      </c>
      <c r="E40" s="122"/>
      <c r="F40" s="119">
        <f>E40*D40</f>
        <v>0</v>
      </c>
    </row>
    <row r="41" spans="1:6" ht="28" customHeight="1" x14ac:dyDescent="0.35">
      <c r="A41" s="141">
        <v>3.5</v>
      </c>
      <c r="B41" s="80" t="s">
        <v>236</v>
      </c>
      <c r="C41" s="81" t="s">
        <v>33</v>
      </c>
      <c r="D41" s="88">
        <v>1</v>
      </c>
      <c r="E41" s="122"/>
      <c r="F41" s="119">
        <f>E41*D41</f>
        <v>0</v>
      </c>
    </row>
    <row r="42" spans="1:6" ht="30" customHeight="1" x14ac:dyDescent="0.35">
      <c r="A42" s="141">
        <v>3.6</v>
      </c>
      <c r="B42" s="80" t="s">
        <v>159</v>
      </c>
      <c r="C42" s="81" t="s">
        <v>33</v>
      </c>
      <c r="D42" s="88">
        <v>1</v>
      </c>
      <c r="E42" s="122"/>
      <c r="F42" s="120">
        <f>E42*D42</f>
        <v>0</v>
      </c>
    </row>
    <row r="43" spans="1:6" ht="30" customHeight="1" thickBot="1" x14ac:dyDescent="0.4">
      <c r="A43" s="92"/>
      <c r="B43" s="93" t="s">
        <v>129</v>
      </c>
      <c r="C43" s="94"/>
      <c r="D43" s="94"/>
      <c r="E43" s="123"/>
      <c r="F43" s="121">
        <f>SUM(F7:F42)</f>
        <v>0</v>
      </c>
    </row>
    <row r="44" spans="1:6" ht="16" thickTop="1" x14ac:dyDescent="0.35">
      <c r="A44" s="29"/>
      <c r="B44" s="30"/>
      <c r="C44" s="29"/>
      <c r="D44" s="29"/>
      <c r="E44" s="31"/>
      <c r="F44" s="32"/>
    </row>
    <row r="45" spans="1:6" x14ac:dyDescent="0.35">
      <c r="A45" s="29"/>
      <c r="B45" s="30"/>
      <c r="C45" s="29"/>
      <c r="D45" s="29"/>
      <c r="E45" s="31"/>
      <c r="F45" s="32"/>
    </row>
  </sheetData>
  <sheetProtection algorithmName="SHA-512" hashValue="ZuEUJDpn2UzgSMwsb2ZtQWBzYn40nb9vqc2Ywa4YWZmDICTxNBKA/UeIx6Jmh7Bi2OPtrbxISMAvzO9HXRfS7Q==" saltValue="mFp6kBFv5JyVcNzvrvVCzQ==" spinCount="100000" sheet="1" objects="1" scenarios="1" selectLockedCells="1"/>
  <pageMargins left="0.7" right="0.7" top="0.75" bottom="0.75" header="0.3" footer="0.3"/>
  <pageSetup scale="91" orientation="portrait" r:id="rId1"/>
  <rowBreaks count="1" manualBreakCount="1">
    <brk id="1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51"/>
  <sheetViews>
    <sheetView tabSelected="1" view="pageBreakPreview" zoomScaleNormal="90" zoomScaleSheetLayoutView="100" workbookViewId="0">
      <selection activeCell="A40" sqref="A40"/>
    </sheetView>
  </sheetViews>
  <sheetFormatPr defaultColWidth="9.1796875" defaultRowHeight="17" x14ac:dyDescent="0.4"/>
  <cols>
    <col min="1" max="1" width="22.54296875" style="37" customWidth="1"/>
    <col min="2" max="2" width="59.7265625" style="37" customWidth="1"/>
    <col min="3" max="3" width="20.08984375" style="38" customWidth="1"/>
    <col min="4" max="16384" width="9.1796875" style="38"/>
  </cols>
  <sheetData>
    <row r="1" spans="1:7" ht="62.15" customHeight="1" x14ac:dyDescent="0.4">
      <c r="B1" s="6" t="s">
        <v>132</v>
      </c>
      <c r="C1" s="22"/>
      <c r="D1" s="22"/>
      <c r="E1" s="22"/>
      <c r="F1" s="22"/>
      <c r="G1" s="22"/>
    </row>
    <row r="2" spans="1:7" ht="21" x14ac:dyDescent="0.5">
      <c r="B2" s="39" t="s">
        <v>133</v>
      </c>
    </row>
    <row r="4" spans="1:7" ht="18.5" x14ac:dyDescent="0.45">
      <c r="A4" s="40" t="s">
        <v>88</v>
      </c>
      <c r="B4" s="41" t="s">
        <v>89</v>
      </c>
      <c r="C4" s="42" t="s">
        <v>0</v>
      </c>
    </row>
    <row r="5" spans="1:7" x14ac:dyDescent="0.4">
      <c r="A5" s="43"/>
      <c r="B5" s="44"/>
      <c r="C5" s="45"/>
    </row>
    <row r="6" spans="1:7" x14ac:dyDescent="0.4">
      <c r="A6" s="46" t="str">
        <f>Hluvukani!B2</f>
        <v>SECTION 1.</v>
      </c>
      <c r="B6" s="47" t="str">
        <f>Hluvukani!B3</f>
        <v>BILL No. 1 - HLUVUKANI</v>
      </c>
      <c r="C6" s="48">
        <f>Hluvukani!F43</f>
        <v>0</v>
      </c>
    </row>
    <row r="7" spans="1:7" x14ac:dyDescent="0.4">
      <c r="A7" s="46"/>
      <c r="B7" s="47"/>
      <c r="C7" s="48"/>
    </row>
    <row r="8" spans="1:7" x14ac:dyDescent="0.4">
      <c r="A8" s="46" t="str">
        <f>Maviljan!B2</f>
        <v>SECTION 2.</v>
      </c>
      <c r="B8" s="47" t="str">
        <f>Maviljan!B3</f>
        <v>BILL No. 2 - MAVILJAN</v>
      </c>
      <c r="C8" s="48">
        <f>Maviljan!F43</f>
        <v>0</v>
      </c>
    </row>
    <row r="9" spans="1:7" x14ac:dyDescent="0.4">
      <c r="A9" s="46"/>
      <c r="B9" s="47"/>
      <c r="C9" s="48"/>
    </row>
    <row r="10" spans="1:7" x14ac:dyDescent="0.4">
      <c r="A10" s="46" t="str">
        <f>Mbangwane!B2</f>
        <v>SECTION 3.</v>
      </c>
      <c r="B10" s="47" t="str">
        <f>Mbangwane!B3</f>
        <v>BILL No. 3 - MBANGWANE</v>
      </c>
      <c r="C10" s="48">
        <f>Mbangwane!F43</f>
        <v>0</v>
      </c>
    </row>
    <row r="11" spans="1:7" x14ac:dyDescent="0.4">
      <c r="A11" s="46"/>
      <c r="B11" s="47"/>
      <c r="C11" s="48"/>
    </row>
    <row r="12" spans="1:7" x14ac:dyDescent="0.4">
      <c r="A12" s="46" t="str">
        <f>Mgobodzi!B2</f>
        <v>SECTION 4.</v>
      </c>
      <c r="B12" s="47" t="str">
        <f>Mgobodzi!B3</f>
        <v>BILL No. 4 - MGOBODZI</v>
      </c>
      <c r="C12" s="48">
        <f>Mgobodzi!F43</f>
        <v>0</v>
      </c>
    </row>
    <row r="13" spans="1:7" x14ac:dyDescent="0.4">
      <c r="A13" s="46"/>
      <c r="B13" s="47"/>
      <c r="C13" s="48"/>
    </row>
    <row r="14" spans="1:7" x14ac:dyDescent="0.4">
      <c r="A14" s="46" t="str">
        <f>Oakley!B2</f>
        <v>SECTION 5.</v>
      </c>
      <c r="B14" s="47" t="str">
        <f>Oakley!B3</f>
        <v>BILL No. 5 - OAKLEY</v>
      </c>
      <c r="C14" s="48">
        <f>Oakley!F43</f>
        <v>0</v>
      </c>
    </row>
    <row r="15" spans="1:7" x14ac:dyDescent="0.4">
      <c r="A15" s="46"/>
      <c r="B15" s="47"/>
      <c r="C15" s="48"/>
    </row>
    <row r="16" spans="1:7" x14ac:dyDescent="0.4">
      <c r="A16" s="46" t="str">
        <f>Schoemansdal!B2</f>
        <v>SECTION 6.</v>
      </c>
      <c r="B16" s="47" t="str">
        <f>Schoemansdal!B3</f>
        <v>BILL No. 6 - SCHOEMANSDAL</v>
      </c>
      <c r="C16" s="48">
        <f>Schoemansdal!F43</f>
        <v>0</v>
      </c>
    </row>
    <row r="17" spans="1:3" x14ac:dyDescent="0.4">
      <c r="A17" s="46"/>
      <c r="B17" s="47"/>
      <c r="C17" s="48"/>
    </row>
    <row r="18" spans="1:3" ht="23.5" customHeight="1" x14ac:dyDescent="0.4">
      <c r="A18" s="46" t="str">
        <f>'Siyabuswa Block 1.'!B2</f>
        <v>SECTION 7.</v>
      </c>
      <c r="B18" s="47" t="str">
        <f>'Siyabuswa Block 1.'!B3</f>
        <v>BILL No. 7 - SIYABUSWA BLOCK 1</v>
      </c>
      <c r="C18" s="48">
        <f>'Siyabuswa Block 1.'!F43</f>
        <v>0</v>
      </c>
    </row>
    <row r="19" spans="1:3" x14ac:dyDescent="0.4">
      <c r="A19" s="46"/>
      <c r="B19" s="47"/>
      <c r="C19" s="48"/>
    </row>
    <row r="20" spans="1:3" x14ac:dyDescent="0.4">
      <c r="A20" s="46" t="str">
        <f>'Siyabuswa Block 2..'!B2</f>
        <v>SECTION 8.</v>
      </c>
      <c r="B20" s="47" t="str">
        <f>'Siyabuswa Block 2..'!B3</f>
        <v>BILL No. 8 - SIYABUSWA BLOCK 2</v>
      </c>
      <c r="C20" s="48">
        <f>'Siyabuswa Block 2..'!F43</f>
        <v>0</v>
      </c>
    </row>
    <row r="21" spans="1:3" x14ac:dyDescent="0.4">
      <c r="A21" s="46"/>
      <c r="B21" s="47"/>
      <c r="C21" s="48"/>
    </row>
    <row r="22" spans="1:3" x14ac:dyDescent="0.4">
      <c r="A22" s="46" t="str">
        <f>Thulamahashe!B2</f>
        <v>SECTION 9.</v>
      </c>
      <c r="B22" s="47" t="str">
        <f>Thulamahashe!B3</f>
        <v>BILL No. 9 - THULAMAHASHE</v>
      </c>
      <c r="C22" s="48">
        <f>Thulamahashe!F46</f>
        <v>0</v>
      </c>
    </row>
    <row r="23" spans="1:3" x14ac:dyDescent="0.4">
      <c r="A23" s="46"/>
      <c r="B23" s="47"/>
      <c r="C23" s="48"/>
    </row>
    <row r="24" spans="1:3" x14ac:dyDescent="0.4">
      <c r="A24" s="46" t="str">
        <f>Tweefontein.!B2</f>
        <v>SECTION 10.</v>
      </c>
      <c r="B24" s="47" t="str">
        <f>Tweefontein.!B3</f>
        <v>BILL No. 10 - TWEEFONTEIN</v>
      </c>
      <c r="C24" s="48">
        <f>Tweefontein.!F43</f>
        <v>0</v>
      </c>
    </row>
    <row r="25" spans="1:3" x14ac:dyDescent="0.4">
      <c r="A25" s="46"/>
      <c r="B25" s="47"/>
      <c r="C25" s="48"/>
    </row>
    <row r="26" spans="1:3" x14ac:dyDescent="0.4">
      <c r="A26" s="46" t="str">
        <f>Verena!B2</f>
        <v>SECTION 11.</v>
      </c>
      <c r="B26" s="47" t="str">
        <f>Verena!B3</f>
        <v>BILL No. 11 - VERENA</v>
      </c>
      <c r="C26" s="48">
        <f>Verena!F43</f>
        <v>0</v>
      </c>
    </row>
    <row r="27" spans="1:3" x14ac:dyDescent="0.4">
      <c r="A27" s="46"/>
      <c r="B27" s="47"/>
      <c r="C27" s="48"/>
    </row>
    <row r="28" spans="1:3" x14ac:dyDescent="0.4">
      <c r="A28" s="46" t="str">
        <f>Umjindi!B2</f>
        <v>SECTION 12.</v>
      </c>
      <c r="B28" s="47" t="str">
        <f>Umjindi!B3</f>
        <v>BILL No. 12- UMJINDI</v>
      </c>
      <c r="C28" s="48">
        <f>Umjindi!F43</f>
        <v>0</v>
      </c>
    </row>
    <row r="29" spans="1:3" x14ac:dyDescent="0.4">
      <c r="A29" s="46"/>
      <c r="B29" s="47"/>
      <c r="C29" s="48"/>
    </row>
    <row r="30" spans="1:3" x14ac:dyDescent="0.4">
      <c r="A30" s="46" t="str">
        <f>'Delmas '!B2</f>
        <v>SECTION 13.</v>
      </c>
      <c r="B30" s="47" t="str">
        <f>'Delmas '!B3</f>
        <v>BILL No. 13 - DELMAS VICTOR KHANYE</v>
      </c>
      <c r="C30" s="48">
        <f>'Delmas '!F37</f>
        <v>0</v>
      </c>
    </row>
    <row r="31" spans="1:3" x14ac:dyDescent="0.4">
      <c r="A31" s="46"/>
      <c r="B31" s="47"/>
      <c r="C31" s="48"/>
    </row>
    <row r="32" spans="1:3" x14ac:dyDescent="0.4">
      <c r="A32" s="46" t="str">
        <f>Msukaligwa!B2</f>
        <v>SECTION 14.</v>
      </c>
      <c r="B32" s="47" t="str">
        <f>Msukaligwa!B3</f>
        <v>BILL No. 14 - MSUKALIGWA- ERMELO</v>
      </c>
      <c r="C32" s="48">
        <f>Msukaligwa!F43</f>
        <v>0</v>
      </c>
    </row>
    <row r="33" spans="1:6" x14ac:dyDescent="0.4">
      <c r="A33" s="46"/>
      <c r="B33" s="47"/>
      <c r="C33" s="48"/>
    </row>
    <row r="34" spans="1:6" x14ac:dyDescent="0.4">
      <c r="A34" s="46" t="str">
        <f>Dipaleseng!B2</f>
        <v>SECTION 15.</v>
      </c>
      <c r="B34" s="47" t="str">
        <f>Dipaleseng!B3</f>
        <v>BILL No. 15 - DIPALESENG BALFOUR</v>
      </c>
      <c r="C34" s="48">
        <f>Dipaleseng!F43</f>
        <v>0</v>
      </c>
    </row>
    <row r="35" spans="1:6" x14ac:dyDescent="0.4">
      <c r="A35" s="46"/>
      <c r="B35" s="47"/>
      <c r="C35" s="48"/>
    </row>
    <row r="36" spans="1:6" x14ac:dyDescent="0.4">
      <c r="A36" s="46" t="str">
        <f>Lekwa!B2</f>
        <v>SECTION 16.</v>
      </c>
      <c r="B36" s="47" t="str">
        <f>Lekwa!B3</f>
        <v>BILL No. 16 - LEKWA STANDERTON</v>
      </c>
      <c r="C36" s="48">
        <f>Lekwa!F37</f>
        <v>0</v>
      </c>
    </row>
    <row r="37" spans="1:6" x14ac:dyDescent="0.4">
      <c r="A37" s="46"/>
      <c r="B37" s="47"/>
      <c r="C37" s="48"/>
    </row>
    <row r="38" spans="1:6" x14ac:dyDescent="0.4">
      <c r="A38" s="46" t="str">
        <f>'Seme Volkrust'!B2</f>
        <v>SECTION 17.</v>
      </c>
      <c r="B38" s="47" t="str">
        <f>'Seme Volkrust'!B3</f>
        <v>BILL No. 17 -SEME VOLKRUST</v>
      </c>
      <c r="C38" s="48">
        <f>'Seme Volkrust'!F37</f>
        <v>0</v>
      </c>
    </row>
    <row r="39" spans="1:6" x14ac:dyDescent="0.4">
      <c r="A39" s="46"/>
      <c r="B39" s="47"/>
      <c r="C39" s="48"/>
    </row>
    <row r="40" spans="1:6" x14ac:dyDescent="0.4">
      <c r="A40" s="46" t="str">
        <f>'Thaba Chewu'!B2</f>
        <v>SECTION 18.</v>
      </c>
      <c r="B40" s="47" t="str">
        <f>'Thaba Chewu'!B3</f>
        <v>BILL No. 18 - THABA CHEWU- LYDENBURG</v>
      </c>
      <c r="C40" s="48">
        <f>'Thaba Chewu'!F43</f>
        <v>0</v>
      </c>
    </row>
    <row r="41" spans="1:6" x14ac:dyDescent="0.4">
      <c r="A41" s="46"/>
      <c r="B41" s="49"/>
      <c r="C41" s="48"/>
    </row>
    <row r="42" spans="1:6" x14ac:dyDescent="0.4">
      <c r="A42" s="46"/>
      <c r="B42" s="49"/>
      <c r="C42" s="48"/>
    </row>
    <row r="43" spans="1:6" x14ac:dyDescent="0.4">
      <c r="B43" s="50" t="s">
        <v>83</v>
      </c>
      <c r="C43" s="51">
        <f>SUM(C6:C42)</f>
        <v>0</v>
      </c>
      <c r="F43" s="52"/>
    </row>
    <row r="44" spans="1:6" s="55" customFormat="1" x14ac:dyDescent="0.4">
      <c r="A44" s="37"/>
      <c r="B44" s="53"/>
      <c r="C44" s="54"/>
    </row>
    <row r="45" spans="1:6" s="55" customFormat="1" x14ac:dyDescent="0.4">
      <c r="A45" s="37"/>
      <c r="B45" s="53" t="s">
        <v>85</v>
      </c>
      <c r="C45" s="56">
        <f>C43*0.05</f>
        <v>0</v>
      </c>
    </row>
    <row r="46" spans="1:6" s="55" customFormat="1" x14ac:dyDescent="0.4">
      <c r="A46" s="37"/>
      <c r="B46" s="53"/>
      <c r="C46" s="54"/>
    </row>
    <row r="47" spans="1:6" s="55" customFormat="1" x14ac:dyDescent="0.4">
      <c r="A47" s="37"/>
      <c r="B47" s="57" t="s">
        <v>84</v>
      </c>
      <c r="C47" s="56">
        <f>C43+C45</f>
        <v>0</v>
      </c>
    </row>
    <row r="48" spans="1:6" s="55" customFormat="1" x14ac:dyDescent="0.4">
      <c r="A48" s="37"/>
      <c r="B48" s="53"/>
      <c r="C48" s="54"/>
    </row>
    <row r="49" spans="1:6" s="55" customFormat="1" x14ac:dyDescent="0.4">
      <c r="A49" s="37"/>
      <c r="B49" s="53" t="s">
        <v>4</v>
      </c>
      <c r="C49" s="56">
        <f>C47*0.15</f>
        <v>0</v>
      </c>
    </row>
    <row r="50" spans="1:6" s="55" customFormat="1" x14ac:dyDescent="0.4">
      <c r="A50" s="37"/>
      <c r="B50" s="53"/>
      <c r="C50" s="54"/>
      <c r="F50" s="58"/>
    </row>
    <row r="51" spans="1:6" s="55" customFormat="1" x14ac:dyDescent="0.4">
      <c r="A51" s="37"/>
      <c r="B51" s="57" t="s">
        <v>3</v>
      </c>
      <c r="C51" s="59">
        <f>C47+C49</f>
        <v>0</v>
      </c>
    </row>
  </sheetData>
  <sheetProtection algorithmName="SHA-512" hashValue="YsHVMfdKTmIBhvUlrlGsbEHL953E3TubLSrQv8H2AswtYjNeAy062hkI/cYo3tb4hjRgoLkrXAKglUCceVy5sA==" saltValue="FgP9N5wWMzyVtGzc2mDWdA==" spinCount="100000" sheet="1" objects="1" scenarios="1" selectLockedCells="1" selectUnlockedCells="1"/>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Cover page (2)</vt:lpstr>
      <vt:lpstr>Technical Specifications</vt:lpstr>
      <vt:lpstr>Returnable Schedules</vt:lpstr>
      <vt:lpstr>Cover page BOQ's</vt:lpstr>
      <vt:lpstr>Hluvukani</vt:lpstr>
      <vt:lpstr>Maviljan</vt:lpstr>
      <vt:lpstr>Mbangwane</vt:lpstr>
      <vt:lpstr>Mgobodzi</vt:lpstr>
      <vt:lpstr>Oakley</vt:lpstr>
      <vt:lpstr>Schoemansdal</vt:lpstr>
      <vt:lpstr>Siyabuswa Block 1.</vt:lpstr>
      <vt:lpstr>Siyabuswa Block 2..</vt:lpstr>
      <vt:lpstr>Thulamahashe</vt:lpstr>
      <vt:lpstr>Tweefontein.</vt:lpstr>
      <vt:lpstr>Verena</vt:lpstr>
      <vt:lpstr>Umjindi</vt:lpstr>
      <vt:lpstr>Delmas </vt:lpstr>
      <vt:lpstr>Msukaligwa</vt:lpstr>
      <vt:lpstr>Dipaleseng</vt:lpstr>
      <vt:lpstr>Lekwa</vt:lpstr>
      <vt:lpstr>Seme Volkrust</vt:lpstr>
      <vt:lpstr>Thaba Chewu</vt:lpstr>
      <vt:lpstr>Final summary</vt:lpstr>
      <vt:lpstr>'Final summary'!Print_Area</vt:lpstr>
      <vt:lpstr>'Returnable Schedules'!Print_Area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dc:creator>
  <cp:lastModifiedBy>Dumisani Daniel Makhubela</cp:lastModifiedBy>
  <cp:lastPrinted>2024-02-08T19:36:16Z</cp:lastPrinted>
  <dcterms:created xsi:type="dcterms:W3CDTF">2015-10-28T06:13:25Z</dcterms:created>
  <dcterms:modified xsi:type="dcterms:W3CDTF">2024-02-14T07:24:29Z</dcterms:modified>
</cp:coreProperties>
</file>